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worksheets/sheet16.xml" ContentType="application/vnd.openxmlformats-officedocument.spreadsheetml.worksheet+xml"/>
  <Override PartName="/xl/worksheets/sheet15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Energy sources\"/>
    </mc:Choice>
  </mc:AlternateContent>
  <bookViews>
    <workbookView xWindow="480" yWindow="60" windowWidth="13275" windowHeight="7170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'DC16'!$A$1:$AA$54</definedName>
    <definedName name="_xlnm.Print_Area" localSheetId="11">'DC18'!$A$1:$AA$54</definedName>
    <definedName name="_xlnm.Print_Area" localSheetId="18">'DC19'!$A$1:$AA$54</definedName>
    <definedName name="_xlnm.Print_Area" localSheetId="23">'DC20'!$A$1:$AA$54</definedName>
    <definedName name="_xlnm.Print_Area" localSheetId="2">'FS161'!$A$1:$AA$54</definedName>
    <definedName name="_xlnm.Print_Area" localSheetId="3">'FS162'!$A$1:$AA$54</definedName>
    <definedName name="_xlnm.Print_Area" localSheetId="4">'FS163'!$A$1:$AA$54</definedName>
    <definedName name="_xlnm.Print_Area" localSheetId="6">'FS181'!$A$1:$AA$54</definedName>
    <definedName name="_xlnm.Print_Area" localSheetId="7">'FS182'!$A$1:$AA$54</definedName>
    <definedName name="_xlnm.Print_Area" localSheetId="8">'FS183'!$A$1:$AA$54</definedName>
    <definedName name="_xlnm.Print_Area" localSheetId="9">'FS184'!$A$1:$AA$54</definedName>
    <definedName name="_xlnm.Print_Area" localSheetId="10">'FS185'!$A$1:$AA$54</definedName>
    <definedName name="_xlnm.Print_Area" localSheetId="12">'FS191'!$A$1:$AA$54</definedName>
    <definedName name="_xlnm.Print_Area" localSheetId="13">'FS192'!$A$1:$AA$54</definedName>
    <definedName name="_xlnm.Print_Area" localSheetId="14">'FS193'!$A$1:$AA$54</definedName>
    <definedName name="_xlnm.Print_Area" localSheetId="15">'FS194'!$A$1:$AA$54</definedName>
    <definedName name="_xlnm.Print_Area" localSheetId="16">'FS195'!$A$1:$AA$54</definedName>
    <definedName name="_xlnm.Print_Area" localSheetId="17">'FS196'!$A$1:$AA$54</definedName>
    <definedName name="_xlnm.Print_Area" localSheetId="19">'FS201'!$A$1:$AA$54</definedName>
    <definedName name="_xlnm.Print_Area" localSheetId="20">'FS203'!$A$1:$AA$54</definedName>
    <definedName name="_xlnm.Print_Area" localSheetId="21">'FS204'!$A$1:$AA$54</definedName>
    <definedName name="_xlnm.Print_Area" localSheetId="22">'FS205'!$A$1:$AA$54</definedName>
    <definedName name="_xlnm.Print_Area" localSheetId="1">MAN!$A$1:$AA$54</definedName>
    <definedName name="_xlnm.Print_Area" localSheetId="0">Summary!$A$1:$AA$54</definedName>
  </definedNames>
  <calcPr calcId="162913" calcMode="manual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Y48" i="4"/>
  <c r="X48" i="4"/>
  <c r="Z48" i="4" s="1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Z48" i="14" s="1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W40" i="3" s="1"/>
  <c r="V39" i="3"/>
  <c r="U39" i="3"/>
  <c r="T39" i="3"/>
  <c r="S39" i="3"/>
  <c r="S40" i="3" s="1"/>
  <c r="R39" i="3"/>
  <c r="Q39" i="3"/>
  <c r="P39" i="3"/>
  <c r="O39" i="3"/>
  <c r="O40" i="3" s="1"/>
  <c r="N39" i="3"/>
  <c r="M39" i="3"/>
  <c r="L39" i="3"/>
  <c r="K39" i="3"/>
  <c r="K40" i="3" s="1"/>
  <c r="J39" i="3"/>
  <c r="I39" i="3"/>
  <c r="H39" i="3"/>
  <c r="G39" i="3"/>
  <c r="G40" i="3" s="1"/>
  <c r="F39" i="3"/>
  <c r="E39" i="3"/>
  <c r="D39" i="3"/>
  <c r="C39" i="3"/>
  <c r="C40" i="3" s="1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F40" i="5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F40" i="7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F40" i="9"/>
  <c r="AA39" i="9"/>
  <c r="Y39" i="9"/>
  <c r="X39" i="9"/>
  <c r="W39" i="9"/>
  <c r="W40" i="9" s="1"/>
  <c r="V39" i="9"/>
  <c r="U39" i="9"/>
  <c r="T39" i="9"/>
  <c r="S39" i="9"/>
  <c r="S40" i="9" s="1"/>
  <c r="R39" i="9"/>
  <c r="Q39" i="9"/>
  <c r="P39" i="9"/>
  <c r="O39" i="9"/>
  <c r="O40" i="9" s="1"/>
  <c r="N39" i="9"/>
  <c r="M39" i="9"/>
  <c r="L39" i="9"/>
  <c r="K39" i="9"/>
  <c r="K40" i="9" s="1"/>
  <c r="J39" i="9"/>
  <c r="I39" i="9"/>
  <c r="H39" i="9"/>
  <c r="G39" i="9"/>
  <c r="G40" i="9" s="1"/>
  <c r="F39" i="9"/>
  <c r="E39" i="9"/>
  <c r="D39" i="9"/>
  <c r="C39" i="9"/>
  <c r="C40" i="9" s="1"/>
  <c r="AA39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N40" i="11"/>
  <c r="AA39" i="11"/>
  <c r="Y39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C40" i="11" s="1"/>
  <c r="H40" i="12"/>
  <c r="AA39" i="12"/>
  <c r="Z39" i="12"/>
  <c r="Y39" i="12"/>
  <c r="X39" i="12"/>
  <c r="W39" i="12"/>
  <c r="V39" i="12"/>
  <c r="U39" i="12"/>
  <c r="U40" i="12" s="1"/>
  <c r="T39" i="12"/>
  <c r="S39" i="12"/>
  <c r="R39" i="12"/>
  <c r="Q39" i="12"/>
  <c r="Q40" i="12" s="1"/>
  <c r="P39" i="12"/>
  <c r="O39" i="12"/>
  <c r="N39" i="12"/>
  <c r="M39" i="12"/>
  <c r="M40" i="12" s="1"/>
  <c r="L39" i="12"/>
  <c r="K39" i="12"/>
  <c r="J39" i="12"/>
  <c r="I39" i="12"/>
  <c r="H39" i="12"/>
  <c r="G39" i="12"/>
  <c r="F39" i="12"/>
  <c r="E39" i="12"/>
  <c r="E40" i="12" s="1"/>
  <c r="D39" i="12"/>
  <c r="C39" i="12"/>
  <c r="AA39" i="13"/>
  <c r="AA40" i="13" s="1"/>
  <c r="Y39" i="13"/>
  <c r="X39" i="13"/>
  <c r="W39" i="13"/>
  <c r="V39" i="13"/>
  <c r="U39" i="13"/>
  <c r="T39" i="13"/>
  <c r="S39" i="13"/>
  <c r="R39" i="13"/>
  <c r="R40" i="13" s="1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X40" i="14"/>
  <c r="P40" i="14"/>
  <c r="H40" i="14"/>
  <c r="AA39" i="14"/>
  <c r="Y39" i="14"/>
  <c r="Y40" i="14" s="1"/>
  <c r="X39" i="14"/>
  <c r="Z39" i="14" s="1"/>
  <c r="W39" i="14"/>
  <c r="V39" i="14"/>
  <c r="U39" i="14"/>
  <c r="U40" i="14" s="1"/>
  <c r="T39" i="14"/>
  <c r="S39" i="14"/>
  <c r="R39" i="14"/>
  <c r="Q39" i="14"/>
  <c r="Q40" i="14" s="1"/>
  <c r="P39" i="14"/>
  <c r="O39" i="14"/>
  <c r="N39" i="14"/>
  <c r="M39" i="14"/>
  <c r="M40" i="14" s="1"/>
  <c r="L39" i="14"/>
  <c r="K39" i="14"/>
  <c r="J39" i="14"/>
  <c r="I39" i="14"/>
  <c r="I40" i="14" s="1"/>
  <c r="H39" i="14"/>
  <c r="G39" i="14"/>
  <c r="F39" i="14"/>
  <c r="E39" i="14"/>
  <c r="E40" i="14" s="1"/>
  <c r="D39" i="14"/>
  <c r="C39" i="14"/>
  <c r="V40" i="15"/>
  <c r="N40" i="15"/>
  <c r="F40" i="15"/>
  <c r="AA39" i="15"/>
  <c r="Z39" i="15"/>
  <c r="Y39" i="15"/>
  <c r="Y40" i="15" s="1"/>
  <c r="Z40" i="15" s="1"/>
  <c r="X39" i="15"/>
  <c r="W39" i="15"/>
  <c r="V39" i="15"/>
  <c r="U39" i="15"/>
  <c r="U40" i="15" s="1"/>
  <c r="T39" i="15"/>
  <c r="S39" i="15"/>
  <c r="R39" i="15"/>
  <c r="Q39" i="15"/>
  <c r="Q40" i="15" s="1"/>
  <c r="P39" i="15"/>
  <c r="O39" i="15"/>
  <c r="N39" i="15"/>
  <c r="M39" i="15"/>
  <c r="M40" i="15" s="1"/>
  <c r="L39" i="15"/>
  <c r="K39" i="15"/>
  <c r="J39" i="15"/>
  <c r="I39" i="15"/>
  <c r="I40" i="15" s="1"/>
  <c r="H39" i="15"/>
  <c r="G39" i="15"/>
  <c r="F39" i="15"/>
  <c r="E39" i="15"/>
  <c r="E40" i="15" s="1"/>
  <c r="D39" i="15"/>
  <c r="C39" i="15"/>
  <c r="N40" i="16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D40" i="17"/>
  <c r="AA39" i="17"/>
  <c r="Y39" i="17"/>
  <c r="X39" i="17"/>
  <c r="Z39" i="17" s="1"/>
  <c r="W39" i="17"/>
  <c r="V39" i="17"/>
  <c r="U39" i="17"/>
  <c r="T39" i="17"/>
  <c r="T40" i="17" s="1"/>
  <c r="S39" i="17"/>
  <c r="R39" i="17"/>
  <c r="Q39" i="17"/>
  <c r="P39" i="17"/>
  <c r="O39" i="17"/>
  <c r="N39" i="17"/>
  <c r="M39" i="17"/>
  <c r="L39" i="17"/>
  <c r="L40" i="17" s="1"/>
  <c r="K39" i="17"/>
  <c r="J39" i="17"/>
  <c r="I39" i="17"/>
  <c r="H39" i="17"/>
  <c r="G39" i="17"/>
  <c r="F39" i="17"/>
  <c r="E39" i="17"/>
  <c r="D39" i="17"/>
  <c r="C39" i="17"/>
  <c r="T40" i="18"/>
  <c r="L40" i="18"/>
  <c r="D40" i="18"/>
  <c r="AA39" i="18"/>
  <c r="Y39" i="18"/>
  <c r="X39" i="18"/>
  <c r="Z39" i="18" s="1"/>
  <c r="W39" i="18"/>
  <c r="W40" i="18" s="1"/>
  <c r="V39" i="18"/>
  <c r="U39" i="18"/>
  <c r="T39" i="18"/>
  <c r="S39" i="18"/>
  <c r="S40" i="18" s="1"/>
  <c r="R39" i="18"/>
  <c r="Q39" i="18"/>
  <c r="P39" i="18"/>
  <c r="O39" i="18"/>
  <c r="O40" i="18" s="1"/>
  <c r="N39" i="18"/>
  <c r="M39" i="18"/>
  <c r="L39" i="18"/>
  <c r="K39" i="18"/>
  <c r="K40" i="18" s="1"/>
  <c r="J39" i="18"/>
  <c r="I39" i="18"/>
  <c r="H39" i="18"/>
  <c r="G39" i="18"/>
  <c r="G40" i="18" s="1"/>
  <c r="F39" i="18"/>
  <c r="E39" i="18"/>
  <c r="D39" i="18"/>
  <c r="C39" i="18"/>
  <c r="C40" i="18" s="1"/>
  <c r="R40" i="19"/>
  <c r="AA39" i="19"/>
  <c r="Y39" i="19"/>
  <c r="X39" i="19"/>
  <c r="Z39" i="19" s="1"/>
  <c r="W39" i="19"/>
  <c r="W40" i="19" s="1"/>
  <c r="V39" i="19"/>
  <c r="U39" i="19"/>
  <c r="T39" i="19"/>
  <c r="S39" i="19"/>
  <c r="S40" i="19" s="1"/>
  <c r="R39" i="19"/>
  <c r="Q39" i="19"/>
  <c r="P39" i="19"/>
  <c r="O39" i="19"/>
  <c r="O40" i="19" s="1"/>
  <c r="N39" i="19"/>
  <c r="M39" i="19"/>
  <c r="L39" i="19"/>
  <c r="K39" i="19"/>
  <c r="K40" i="19" s="1"/>
  <c r="J39" i="19"/>
  <c r="I39" i="19"/>
  <c r="H39" i="19"/>
  <c r="G39" i="19"/>
  <c r="G40" i="19" s="1"/>
  <c r="F39" i="19"/>
  <c r="E39" i="19"/>
  <c r="D39" i="19"/>
  <c r="C39" i="19"/>
  <c r="C40" i="19" s="1"/>
  <c r="AA39" i="20"/>
  <c r="AA40" i="20" s="1"/>
  <c r="Y39" i="20"/>
  <c r="X39" i="20"/>
  <c r="Z39" i="20" s="1"/>
  <c r="W39" i="20"/>
  <c r="V39" i="20"/>
  <c r="U39" i="20"/>
  <c r="T39" i="20"/>
  <c r="S39" i="20"/>
  <c r="R39" i="20"/>
  <c r="R40" i="20" s="1"/>
  <c r="Q39" i="20"/>
  <c r="P39" i="20"/>
  <c r="O39" i="20"/>
  <c r="N39" i="20"/>
  <c r="M39" i="20"/>
  <c r="L39" i="20"/>
  <c r="K39" i="20"/>
  <c r="J39" i="20"/>
  <c r="J40" i="20" s="1"/>
  <c r="I39" i="20"/>
  <c r="H39" i="20"/>
  <c r="G39" i="20"/>
  <c r="F39" i="20"/>
  <c r="E39" i="20"/>
  <c r="D39" i="20"/>
  <c r="C39" i="20"/>
  <c r="X40" i="21"/>
  <c r="P40" i="21"/>
  <c r="H40" i="21"/>
  <c r="AA39" i="21"/>
  <c r="Z39" i="21"/>
  <c r="Y39" i="21"/>
  <c r="X39" i="2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X40" i="22"/>
  <c r="P40" i="22"/>
  <c r="H40" i="22"/>
  <c r="AA39" i="22"/>
  <c r="Y39" i="22"/>
  <c r="Y40" i="22" s="1"/>
  <c r="X39" i="22"/>
  <c r="Z39" i="22" s="1"/>
  <c r="W39" i="22"/>
  <c r="V39" i="22"/>
  <c r="U39" i="22"/>
  <c r="U40" i="22" s="1"/>
  <c r="T39" i="22"/>
  <c r="S39" i="22"/>
  <c r="R39" i="22"/>
  <c r="Q39" i="22"/>
  <c r="Q40" i="22" s="1"/>
  <c r="P39" i="22"/>
  <c r="O39" i="22"/>
  <c r="N39" i="22"/>
  <c r="M39" i="22"/>
  <c r="M40" i="22" s="1"/>
  <c r="L39" i="22"/>
  <c r="K39" i="22"/>
  <c r="J39" i="22"/>
  <c r="I39" i="22"/>
  <c r="I40" i="22" s="1"/>
  <c r="H39" i="22"/>
  <c r="G39" i="22"/>
  <c r="F39" i="22"/>
  <c r="E39" i="22"/>
  <c r="E40" i="22" s="1"/>
  <c r="D39" i="22"/>
  <c r="C39" i="22"/>
  <c r="X40" i="23"/>
  <c r="Z40" i="23" s="1"/>
  <c r="P40" i="23"/>
  <c r="H40" i="23"/>
  <c r="AA39" i="23"/>
  <c r="Z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S40" i="24"/>
  <c r="AA39" i="24"/>
  <c r="Z39" i="24"/>
  <c r="Y39" i="24"/>
  <c r="X39" i="24"/>
  <c r="W39" i="24"/>
  <c r="V39" i="24"/>
  <c r="V40" i="24" s="1"/>
  <c r="U39" i="24"/>
  <c r="T39" i="24"/>
  <c r="S39" i="24"/>
  <c r="R39" i="24"/>
  <c r="R40" i="24" s="1"/>
  <c r="Q39" i="24"/>
  <c r="P39" i="24"/>
  <c r="O39" i="24"/>
  <c r="N39" i="24"/>
  <c r="N40" i="24" s="1"/>
  <c r="M39" i="24"/>
  <c r="L39" i="24"/>
  <c r="K39" i="24"/>
  <c r="J39" i="24"/>
  <c r="J40" i="24" s="1"/>
  <c r="I39" i="24"/>
  <c r="H39" i="24"/>
  <c r="G39" i="24"/>
  <c r="F39" i="24"/>
  <c r="F40" i="24" s="1"/>
  <c r="E39" i="24"/>
  <c r="D39" i="24"/>
  <c r="C39" i="24"/>
  <c r="AA39" i="1"/>
  <c r="AA40" i="1" s="1"/>
  <c r="Y39" i="1"/>
  <c r="X39" i="1"/>
  <c r="Z39" i="1" s="1"/>
  <c r="W39" i="1"/>
  <c r="V39" i="1"/>
  <c r="U39" i="1"/>
  <c r="T39" i="1"/>
  <c r="S39" i="1"/>
  <c r="R39" i="1"/>
  <c r="R40" i="1" s="1"/>
  <c r="Q39" i="1"/>
  <c r="P39" i="1"/>
  <c r="O39" i="1"/>
  <c r="N39" i="1"/>
  <c r="M39" i="1"/>
  <c r="L39" i="1"/>
  <c r="K39" i="1"/>
  <c r="J39" i="1"/>
  <c r="J40" i="1" s="1"/>
  <c r="I39" i="1"/>
  <c r="H39" i="1"/>
  <c r="G39" i="1"/>
  <c r="F39" i="1"/>
  <c r="E39" i="1"/>
  <c r="D39" i="1"/>
  <c r="C39" i="1"/>
  <c r="AA34" i="2"/>
  <c r="Y34" i="2"/>
  <c r="X34" i="2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Y34" i="3"/>
  <c r="X34" i="3"/>
  <c r="Z34" i="3" s="1"/>
  <c r="W34" i="3"/>
  <c r="V34" i="3"/>
  <c r="V40" i="3" s="1"/>
  <c r="U34" i="3"/>
  <c r="T34" i="3"/>
  <c r="S34" i="3"/>
  <c r="R34" i="3"/>
  <c r="R40" i="3" s="1"/>
  <c r="Q34" i="3"/>
  <c r="P34" i="3"/>
  <c r="O34" i="3"/>
  <c r="N34" i="3"/>
  <c r="N40" i="3" s="1"/>
  <c r="M34" i="3"/>
  <c r="L34" i="3"/>
  <c r="K34" i="3"/>
  <c r="J34" i="3"/>
  <c r="J40" i="3" s="1"/>
  <c r="I34" i="3"/>
  <c r="H34" i="3"/>
  <c r="G34" i="3"/>
  <c r="F34" i="3"/>
  <c r="F40" i="3" s="1"/>
  <c r="E34" i="3"/>
  <c r="D34" i="3"/>
  <c r="C34" i="3"/>
  <c r="AA34" i="4"/>
  <c r="Y34" i="4"/>
  <c r="Z34" i="4" s="1"/>
  <c r="X34" i="4"/>
  <c r="X40" i="4" s="1"/>
  <c r="W34" i="4"/>
  <c r="V34" i="4"/>
  <c r="U34" i="4"/>
  <c r="T34" i="4"/>
  <c r="T40" i="4" s="1"/>
  <c r="S34" i="4"/>
  <c r="R34" i="4"/>
  <c r="Q34" i="4"/>
  <c r="P34" i="4"/>
  <c r="P40" i="4" s="1"/>
  <c r="O34" i="4"/>
  <c r="N34" i="4"/>
  <c r="M34" i="4"/>
  <c r="L34" i="4"/>
  <c r="L40" i="4" s="1"/>
  <c r="K34" i="4"/>
  <c r="J34" i="4"/>
  <c r="I34" i="4"/>
  <c r="H34" i="4"/>
  <c r="H40" i="4" s="1"/>
  <c r="G34" i="4"/>
  <c r="F34" i="4"/>
  <c r="E34" i="4"/>
  <c r="D34" i="4"/>
  <c r="D40" i="4" s="1"/>
  <c r="C34" i="4"/>
  <c r="AA34" i="5"/>
  <c r="Y34" i="5"/>
  <c r="X34" i="5"/>
  <c r="Z34" i="5" s="1"/>
  <c r="W34" i="5"/>
  <c r="V34" i="5"/>
  <c r="V40" i="5" s="1"/>
  <c r="U34" i="5"/>
  <c r="T34" i="5"/>
  <c r="S34" i="5"/>
  <c r="R34" i="5"/>
  <c r="R40" i="5" s="1"/>
  <c r="Q34" i="5"/>
  <c r="P34" i="5"/>
  <c r="O34" i="5"/>
  <c r="N34" i="5"/>
  <c r="N40" i="5" s="1"/>
  <c r="M34" i="5"/>
  <c r="L34" i="5"/>
  <c r="K34" i="5"/>
  <c r="J34" i="5"/>
  <c r="J40" i="5" s="1"/>
  <c r="I34" i="5"/>
  <c r="H34" i="5"/>
  <c r="G34" i="5"/>
  <c r="F34" i="5"/>
  <c r="E34" i="5"/>
  <c r="D34" i="5"/>
  <c r="C34" i="5"/>
  <c r="AA34" i="6"/>
  <c r="Y34" i="6"/>
  <c r="X34" i="6"/>
  <c r="W34" i="6"/>
  <c r="V34" i="6"/>
  <c r="U34" i="6"/>
  <c r="T34" i="6"/>
  <c r="T40" i="6" s="1"/>
  <c r="S34" i="6"/>
  <c r="R34" i="6"/>
  <c r="Q34" i="6"/>
  <c r="P34" i="6"/>
  <c r="P40" i="6" s="1"/>
  <c r="O34" i="6"/>
  <c r="N34" i="6"/>
  <c r="M34" i="6"/>
  <c r="L34" i="6"/>
  <c r="L40" i="6" s="1"/>
  <c r="K34" i="6"/>
  <c r="J34" i="6"/>
  <c r="I34" i="6"/>
  <c r="H34" i="6"/>
  <c r="H40" i="6" s="1"/>
  <c r="G34" i="6"/>
  <c r="F34" i="6"/>
  <c r="E34" i="6"/>
  <c r="D34" i="6"/>
  <c r="D40" i="6" s="1"/>
  <c r="C34" i="6"/>
  <c r="AA34" i="7"/>
  <c r="Y34" i="7"/>
  <c r="X34" i="7"/>
  <c r="Z34" i="7" s="1"/>
  <c r="W34" i="7"/>
  <c r="V34" i="7"/>
  <c r="V40" i="7" s="1"/>
  <c r="U34" i="7"/>
  <c r="T34" i="7"/>
  <c r="S34" i="7"/>
  <c r="R34" i="7"/>
  <c r="R40" i="7" s="1"/>
  <c r="Q34" i="7"/>
  <c r="P34" i="7"/>
  <c r="O34" i="7"/>
  <c r="N34" i="7"/>
  <c r="N40" i="7" s="1"/>
  <c r="M34" i="7"/>
  <c r="L34" i="7"/>
  <c r="K34" i="7"/>
  <c r="J34" i="7"/>
  <c r="J40" i="7" s="1"/>
  <c r="I34" i="7"/>
  <c r="H34" i="7"/>
  <c r="G34" i="7"/>
  <c r="F34" i="7"/>
  <c r="E34" i="7"/>
  <c r="D34" i="7"/>
  <c r="C34" i="7"/>
  <c r="AA34" i="8"/>
  <c r="Y34" i="8"/>
  <c r="X34" i="8"/>
  <c r="W34" i="8"/>
  <c r="V34" i="8"/>
  <c r="U34" i="8"/>
  <c r="T34" i="8"/>
  <c r="T40" i="8" s="1"/>
  <c r="S34" i="8"/>
  <c r="R34" i="8"/>
  <c r="Q34" i="8"/>
  <c r="P34" i="8"/>
  <c r="P40" i="8" s="1"/>
  <c r="O34" i="8"/>
  <c r="N34" i="8"/>
  <c r="M34" i="8"/>
  <c r="L34" i="8"/>
  <c r="L40" i="8" s="1"/>
  <c r="K34" i="8"/>
  <c r="J34" i="8"/>
  <c r="I34" i="8"/>
  <c r="H34" i="8"/>
  <c r="H40" i="8" s="1"/>
  <c r="G34" i="8"/>
  <c r="F34" i="8"/>
  <c r="E34" i="8"/>
  <c r="D34" i="8"/>
  <c r="D40" i="8" s="1"/>
  <c r="C34" i="8"/>
  <c r="AA34" i="9"/>
  <c r="Y34" i="9"/>
  <c r="X34" i="9"/>
  <c r="Z34" i="9" s="1"/>
  <c r="W34" i="9"/>
  <c r="V34" i="9"/>
  <c r="V40" i="9" s="1"/>
  <c r="U34" i="9"/>
  <c r="T34" i="9"/>
  <c r="S34" i="9"/>
  <c r="R34" i="9"/>
  <c r="R40" i="9" s="1"/>
  <c r="Q34" i="9"/>
  <c r="P34" i="9"/>
  <c r="O34" i="9"/>
  <c r="N34" i="9"/>
  <c r="N40" i="9" s="1"/>
  <c r="M34" i="9"/>
  <c r="L34" i="9"/>
  <c r="K34" i="9"/>
  <c r="J34" i="9"/>
  <c r="J40" i="9" s="1"/>
  <c r="I34" i="9"/>
  <c r="H34" i="9"/>
  <c r="G34" i="9"/>
  <c r="F34" i="9"/>
  <c r="E34" i="9"/>
  <c r="D34" i="9"/>
  <c r="C34" i="9"/>
  <c r="AA34" i="10"/>
  <c r="Y34" i="10"/>
  <c r="X34" i="10"/>
  <c r="W34" i="10"/>
  <c r="V34" i="10"/>
  <c r="U34" i="10"/>
  <c r="T34" i="10"/>
  <c r="T40" i="10" s="1"/>
  <c r="S34" i="10"/>
  <c r="R34" i="10"/>
  <c r="Q34" i="10"/>
  <c r="P34" i="10"/>
  <c r="P40" i="10" s="1"/>
  <c r="O34" i="10"/>
  <c r="N34" i="10"/>
  <c r="M34" i="10"/>
  <c r="L34" i="10"/>
  <c r="L40" i="10" s="1"/>
  <c r="K34" i="10"/>
  <c r="J34" i="10"/>
  <c r="I34" i="10"/>
  <c r="H34" i="10"/>
  <c r="H40" i="10" s="1"/>
  <c r="G34" i="10"/>
  <c r="F34" i="10"/>
  <c r="E34" i="10"/>
  <c r="D34" i="10"/>
  <c r="D40" i="10" s="1"/>
  <c r="C34" i="10"/>
  <c r="AA34" i="11"/>
  <c r="Y34" i="11"/>
  <c r="X34" i="11"/>
  <c r="Z34" i="11" s="1"/>
  <c r="W34" i="11"/>
  <c r="W40" i="11" s="1"/>
  <c r="V34" i="11"/>
  <c r="V40" i="11" s="1"/>
  <c r="U34" i="11"/>
  <c r="T34" i="11"/>
  <c r="S34" i="11"/>
  <c r="R34" i="11"/>
  <c r="R40" i="11" s="1"/>
  <c r="Q34" i="11"/>
  <c r="P34" i="11"/>
  <c r="O34" i="11"/>
  <c r="O40" i="11" s="1"/>
  <c r="N34" i="11"/>
  <c r="M34" i="11"/>
  <c r="L34" i="11"/>
  <c r="K34" i="11"/>
  <c r="J34" i="11"/>
  <c r="J40" i="11" s="1"/>
  <c r="I34" i="11"/>
  <c r="H34" i="11"/>
  <c r="G34" i="11"/>
  <c r="G40" i="11" s="1"/>
  <c r="F34" i="11"/>
  <c r="F40" i="11" s="1"/>
  <c r="E34" i="11"/>
  <c r="D34" i="11"/>
  <c r="C34" i="11"/>
  <c r="AA34" i="12"/>
  <c r="Y34" i="12"/>
  <c r="X34" i="12"/>
  <c r="X40" i="12" s="1"/>
  <c r="Z40" i="12" s="1"/>
  <c r="W34" i="12"/>
  <c r="V34" i="12"/>
  <c r="U34" i="12"/>
  <c r="T34" i="12"/>
  <c r="T40" i="12" s="1"/>
  <c r="S34" i="12"/>
  <c r="R34" i="12"/>
  <c r="Q34" i="12"/>
  <c r="P34" i="12"/>
  <c r="P40" i="12" s="1"/>
  <c r="O34" i="12"/>
  <c r="N34" i="12"/>
  <c r="M34" i="12"/>
  <c r="L34" i="12"/>
  <c r="L40" i="12" s="1"/>
  <c r="K34" i="12"/>
  <c r="J34" i="12"/>
  <c r="I34" i="12"/>
  <c r="H34" i="12"/>
  <c r="G34" i="12"/>
  <c r="F34" i="12"/>
  <c r="E34" i="12"/>
  <c r="D34" i="12"/>
  <c r="D40" i="12" s="1"/>
  <c r="C34" i="12"/>
  <c r="AA34" i="13"/>
  <c r="Y34" i="13"/>
  <c r="X34" i="13"/>
  <c r="Z34" i="13" s="1"/>
  <c r="W34" i="13"/>
  <c r="V34" i="13"/>
  <c r="V40" i="13" s="1"/>
  <c r="U34" i="13"/>
  <c r="T34" i="13"/>
  <c r="S34" i="13"/>
  <c r="R34" i="13"/>
  <c r="Q34" i="13"/>
  <c r="P34" i="13"/>
  <c r="O34" i="13"/>
  <c r="N34" i="13"/>
  <c r="N40" i="13" s="1"/>
  <c r="M34" i="13"/>
  <c r="L34" i="13"/>
  <c r="K34" i="13"/>
  <c r="J34" i="13"/>
  <c r="J40" i="13" s="1"/>
  <c r="I34" i="13"/>
  <c r="H34" i="13"/>
  <c r="G34" i="13"/>
  <c r="F34" i="13"/>
  <c r="F40" i="13" s="1"/>
  <c r="E34" i="13"/>
  <c r="D34" i="13"/>
  <c r="C34" i="13"/>
  <c r="AA34" i="14"/>
  <c r="Y34" i="14"/>
  <c r="X34" i="14"/>
  <c r="W34" i="14"/>
  <c r="V34" i="14"/>
  <c r="V40" i="14" s="1"/>
  <c r="U34" i="14"/>
  <c r="T34" i="14"/>
  <c r="T40" i="14" s="1"/>
  <c r="S34" i="14"/>
  <c r="R34" i="14"/>
  <c r="R40" i="14" s="1"/>
  <c r="Q34" i="14"/>
  <c r="P34" i="14"/>
  <c r="O34" i="14"/>
  <c r="N34" i="14"/>
  <c r="N40" i="14" s="1"/>
  <c r="M34" i="14"/>
  <c r="L34" i="14"/>
  <c r="L40" i="14" s="1"/>
  <c r="K34" i="14"/>
  <c r="J34" i="14"/>
  <c r="J40" i="14" s="1"/>
  <c r="I34" i="14"/>
  <c r="H34" i="14"/>
  <c r="G34" i="14"/>
  <c r="F34" i="14"/>
  <c r="F40" i="14" s="1"/>
  <c r="E34" i="14"/>
  <c r="D34" i="14"/>
  <c r="D40" i="14" s="1"/>
  <c r="C34" i="14"/>
  <c r="AA34" i="15"/>
  <c r="Y34" i="15"/>
  <c r="X34" i="15"/>
  <c r="X40" i="15" s="1"/>
  <c r="W34" i="15"/>
  <c r="V34" i="15"/>
  <c r="U34" i="15"/>
  <c r="T34" i="15"/>
  <c r="T40" i="15" s="1"/>
  <c r="S34" i="15"/>
  <c r="R34" i="15"/>
  <c r="R40" i="15" s="1"/>
  <c r="Q34" i="15"/>
  <c r="P34" i="15"/>
  <c r="P40" i="15" s="1"/>
  <c r="O34" i="15"/>
  <c r="N34" i="15"/>
  <c r="M34" i="15"/>
  <c r="L34" i="15"/>
  <c r="L40" i="15" s="1"/>
  <c r="K34" i="15"/>
  <c r="J34" i="15"/>
  <c r="J40" i="15" s="1"/>
  <c r="I34" i="15"/>
  <c r="H34" i="15"/>
  <c r="H40" i="15" s="1"/>
  <c r="G34" i="15"/>
  <c r="F34" i="15"/>
  <c r="E34" i="15"/>
  <c r="D34" i="15"/>
  <c r="D40" i="15" s="1"/>
  <c r="C34" i="15"/>
  <c r="AA34" i="16"/>
  <c r="Z34" i="16"/>
  <c r="Y34" i="16"/>
  <c r="X34" i="16"/>
  <c r="W34" i="16"/>
  <c r="V34" i="16"/>
  <c r="V40" i="16" s="1"/>
  <c r="U34" i="16"/>
  <c r="T34" i="16"/>
  <c r="S34" i="16"/>
  <c r="R34" i="16"/>
  <c r="R40" i="16" s="1"/>
  <c r="Q34" i="16"/>
  <c r="P34" i="16"/>
  <c r="O34" i="16"/>
  <c r="N34" i="16"/>
  <c r="M34" i="16"/>
  <c r="L34" i="16"/>
  <c r="K34" i="16"/>
  <c r="J34" i="16"/>
  <c r="J40" i="16" s="1"/>
  <c r="I34" i="16"/>
  <c r="H34" i="16"/>
  <c r="G34" i="16"/>
  <c r="F34" i="16"/>
  <c r="F40" i="16" s="1"/>
  <c r="E34" i="16"/>
  <c r="D34" i="16"/>
  <c r="C34" i="16"/>
  <c r="AA34" i="17"/>
  <c r="Y34" i="17"/>
  <c r="X34" i="17"/>
  <c r="Z34" i="17" s="1"/>
  <c r="W34" i="17"/>
  <c r="V34" i="17"/>
  <c r="V40" i="17" s="1"/>
  <c r="U34" i="17"/>
  <c r="T34" i="17"/>
  <c r="S34" i="17"/>
  <c r="R34" i="17"/>
  <c r="R40" i="17" s="1"/>
  <c r="Q34" i="17"/>
  <c r="P34" i="17"/>
  <c r="P40" i="17" s="1"/>
  <c r="O34" i="17"/>
  <c r="N34" i="17"/>
  <c r="N40" i="17" s="1"/>
  <c r="M34" i="17"/>
  <c r="L34" i="17"/>
  <c r="K34" i="17"/>
  <c r="J34" i="17"/>
  <c r="J40" i="17" s="1"/>
  <c r="I34" i="17"/>
  <c r="H34" i="17"/>
  <c r="H40" i="17" s="1"/>
  <c r="G34" i="17"/>
  <c r="F34" i="17"/>
  <c r="F40" i="17" s="1"/>
  <c r="E34" i="17"/>
  <c r="D34" i="17"/>
  <c r="C34" i="17"/>
  <c r="AA34" i="18"/>
  <c r="Y34" i="18"/>
  <c r="X34" i="18"/>
  <c r="Z34" i="18" s="1"/>
  <c r="W34" i="18"/>
  <c r="V34" i="18"/>
  <c r="V40" i="18" s="1"/>
  <c r="U34" i="18"/>
  <c r="T34" i="18"/>
  <c r="S34" i="18"/>
  <c r="R34" i="18"/>
  <c r="R40" i="18" s="1"/>
  <c r="Q34" i="18"/>
  <c r="P34" i="18"/>
  <c r="P40" i="18" s="1"/>
  <c r="O34" i="18"/>
  <c r="N34" i="18"/>
  <c r="N40" i="18" s="1"/>
  <c r="M34" i="18"/>
  <c r="L34" i="18"/>
  <c r="K34" i="18"/>
  <c r="J34" i="18"/>
  <c r="J40" i="18" s="1"/>
  <c r="I34" i="18"/>
  <c r="H34" i="18"/>
  <c r="H40" i="18" s="1"/>
  <c r="G34" i="18"/>
  <c r="F34" i="18"/>
  <c r="F40" i="18" s="1"/>
  <c r="E34" i="18"/>
  <c r="D34" i="18"/>
  <c r="C34" i="18"/>
  <c r="AA34" i="19"/>
  <c r="Y34" i="19"/>
  <c r="X34" i="19"/>
  <c r="Z34" i="19" s="1"/>
  <c r="W34" i="19"/>
  <c r="V34" i="19"/>
  <c r="V40" i="19" s="1"/>
  <c r="U34" i="19"/>
  <c r="T34" i="19"/>
  <c r="T40" i="19" s="1"/>
  <c r="S34" i="19"/>
  <c r="R34" i="19"/>
  <c r="Q34" i="19"/>
  <c r="P34" i="19"/>
  <c r="P40" i="19" s="1"/>
  <c r="O34" i="19"/>
  <c r="N34" i="19"/>
  <c r="N40" i="19" s="1"/>
  <c r="M34" i="19"/>
  <c r="L34" i="19"/>
  <c r="L40" i="19" s="1"/>
  <c r="K34" i="19"/>
  <c r="J34" i="19"/>
  <c r="J40" i="19" s="1"/>
  <c r="I34" i="19"/>
  <c r="H34" i="19"/>
  <c r="H40" i="19" s="1"/>
  <c r="G34" i="19"/>
  <c r="F34" i="19"/>
  <c r="F40" i="19" s="1"/>
  <c r="E34" i="19"/>
  <c r="D34" i="19"/>
  <c r="D40" i="19" s="1"/>
  <c r="C34" i="19"/>
  <c r="AA34" i="20"/>
  <c r="Y34" i="20"/>
  <c r="X34" i="20"/>
  <c r="X40" i="20" s="1"/>
  <c r="W34" i="20"/>
  <c r="V34" i="20"/>
  <c r="U34" i="20"/>
  <c r="T34" i="20"/>
  <c r="T40" i="20" s="1"/>
  <c r="S34" i="20"/>
  <c r="R34" i="20"/>
  <c r="Q34" i="20"/>
  <c r="P34" i="20"/>
  <c r="P40" i="20" s="1"/>
  <c r="O34" i="20"/>
  <c r="N34" i="20"/>
  <c r="M34" i="20"/>
  <c r="L34" i="20"/>
  <c r="L40" i="20" s="1"/>
  <c r="K34" i="20"/>
  <c r="J34" i="20"/>
  <c r="I34" i="20"/>
  <c r="H34" i="20"/>
  <c r="H40" i="20" s="1"/>
  <c r="G34" i="20"/>
  <c r="F34" i="20"/>
  <c r="E34" i="20"/>
  <c r="D34" i="20"/>
  <c r="D40" i="20" s="1"/>
  <c r="C34" i="20"/>
  <c r="AA34" i="21"/>
  <c r="Y34" i="21"/>
  <c r="X34" i="21"/>
  <c r="W34" i="21"/>
  <c r="V34" i="21"/>
  <c r="U34" i="21"/>
  <c r="T34" i="21"/>
  <c r="T40" i="21" s="1"/>
  <c r="S34" i="21"/>
  <c r="R34" i="21"/>
  <c r="Q34" i="21"/>
  <c r="P34" i="21"/>
  <c r="O34" i="21"/>
  <c r="N34" i="21"/>
  <c r="M34" i="21"/>
  <c r="L34" i="21"/>
  <c r="L40" i="21" s="1"/>
  <c r="K34" i="21"/>
  <c r="J34" i="21"/>
  <c r="I34" i="21"/>
  <c r="H34" i="21"/>
  <c r="G34" i="21"/>
  <c r="F34" i="21"/>
  <c r="E34" i="21"/>
  <c r="D34" i="21"/>
  <c r="D40" i="21" s="1"/>
  <c r="C34" i="21"/>
  <c r="AA34" i="22"/>
  <c r="Y34" i="22"/>
  <c r="X34" i="22"/>
  <c r="W34" i="22"/>
  <c r="V34" i="22"/>
  <c r="V40" i="22" s="1"/>
  <c r="U34" i="22"/>
  <c r="T34" i="22"/>
  <c r="T40" i="22" s="1"/>
  <c r="S34" i="22"/>
  <c r="R34" i="22"/>
  <c r="R40" i="22" s="1"/>
  <c r="Q34" i="22"/>
  <c r="P34" i="22"/>
  <c r="O34" i="22"/>
  <c r="N34" i="22"/>
  <c r="N40" i="22" s="1"/>
  <c r="M34" i="22"/>
  <c r="L34" i="22"/>
  <c r="L40" i="22" s="1"/>
  <c r="K34" i="22"/>
  <c r="J34" i="22"/>
  <c r="J40" i="22" s="1"/>
  <c r="I34" i="22"/>
  <c r="H34" i="22"/>
  <c r="G34" i="22"/>
  <c r="F34" i="22"/>
  <c r="F40" i="22" s="1"/>
  <c r="E34" i="22"/>
  <c r="D34" i="22"/>
  <c r="D40" i="22" s="1"/>
  <c r="C34" i="22"/>
  <c r="AA34" i="23"/>
  <c r="Y34" i="23"/>
  <c r="X34" i="23"/>
  <c r="Z34" i="23" s="1"/>
  <c r="W34" i="23"/>
  <c r="V34" i="23"/>
  <c r="V40" i="23" s="1"/>
  <c r="U34" i="23"/>
  <c r="T34" i="23"/>
  <c r="T40" i="23" s="1"/>
  <c r="S34" i="23"/>
  <c r="R34" i="23"/>
  <c r="R40" i="23" s="1"/>
  <c r="Q34" i="23"/>
  <c r="P34" i="23"/>
  <c r="O34" i="23"/>
  <c r="N34" i="23"/>
  <c r="N40" i="23" s="1"/>
  <c r="M34" i="23"/>
  <c r="L34" i="23"/>
  <c r="L40" i="23" s="1"/>
  <c r="K34" i="23"/>
  <c r="J34" i="23"/>
  <c r="J40" i="23" s="1"/>
  <c r="I34" i="23"/>
  <c r="H34" i="23"/>
  <c r="G34" i="23"/>
  <c r="F34" i="23"/>
  <c r="F40" i="23" s="1"/>
  <c r="E34" i="23"/>
  <c r="D34" i="23"/>
  <c r="D40" i="23" s="1"/>
  <c r="C34" i="23"/>
  <c r="AA34" i="24"/>
  <c r="Y34" i="24"/>
  <c r="X34" i="24"/>
  <c r="Z34" i="24" s="1"/>
  <c r="W34" i="24"/>
  <c r="V34" i="24"/>
  <c r="U34" i="24"/>
  <c r="T34" i="24"/>
  <c r="S34" i="24"/>
  <c r="R34" i="24"/>
  <c r="Q34" i="24"/>
  <c r="P34" i="24"/>
  <c r="O34" i="24"/>
  <c r="N34" i="24"/>
  <c r="M34" i="24"/>
  <c r="L34" i="24"/>
  <c r="K34" i="24"/>
  <c r="J34" i="24"/>
  <c r="I34" i="24"/>
  <c r="I40" i="24" s="1"/>
  <c r="H34" i="24"/>
  <c r="G34" i="24"/>
  <c r="F34" i="24"/>
  <c r="E34" i="24"/>
  <c r="E40" i="24" s="1"/>
  <c r="D34" i="24"/>
  <c r="C34" i="24"/>
  <c r="AA34" i="1"/>
  <c r="Y34" i="1"/>
  <c r="X34" i="1"/>
  <c r="Z34" i="1" s="1"/>
  <c r="W34" i="1"/>
  <c r="W40" i="1" s="1"/>
  <c r="V34" i="1"/>
  <c r="U34" i="1"/>
  <c r="T34" i="1"/>
  <c r="S34" i="1"/>
  <c r="S40" i="1" s="1"/>
  <c r="R34" i="1"/>
  <c r="Q34" i="1"/>
  <c r="P34" i="1"/>
  <c r="O34" i="1"/>
  <c r="O40" i="1" s="1"/>
  <c r="N34" i="1"/>
  <c r="M34" i="1"/>
  <c r="L34" i="1"/>
  <c r="K34" i="1"/>
  <c r="K40" i="1" s="1"/>
  <c r="J34" i="1"/>
  <c r="I34" i="1"/>
  <c r="H34" i="1"/>
  <c r="G34" i="1"/>
  <c r="G40" i="1" s="1"/>
  <c r="F34" i="1"/>
  <c r="E34" i="1"/>
  <c r="D34" i="1"/>
  <c r="C34" i="1"/>
  <c r="C40" i="1" s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H25" i="6"/>
  <c r="H42" i="6" s="1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X25" i="8"/>
  <c r="P25" i="8"/>
  <c r="P42" i="8" s="1"/>
  <c r="H25" i="8"/>
  <c r="H42" i="8" s="1"/>
  <c r="AA24" i="8"/>
  <c r="Y24" i="8"/>
  <c r="Y25" i="8" s="1"/>
  <c r="X24" i="8"/>
  <c r="W24" i="8"/>
  <c r="V24" i="8"/>
  <c r="U24" i="8"/>
  <c r="U25" i="8" s="1"/>
  <c r="T24" i="8"/>
  <c r="S24" i="8"/>
  <c r="R24" i="8"/>
  <c r="Q24" i="8"/>
  <c r="Q25" i="8" s="1"/>
  <c r="P24" i="8"/>
  <c r="O24" i="8"/>
  <c r="N24" i="8"/>
  <c r="M24" i="8"/>
  <c r="M25" i="8" s="1"/>
  <c r="L24" i="8"/>
  <c r="K24" i="8"/>
  <c r="J24" i="8"/>
  <c r="I24" i="8"/>
  <c r="I25" i="8" s="1"/>
  <c r="H24" i="8"/>
  <c r="G24" i="8"/>
  <c r="F24" i="8"/>
  <c r="E24" i="8"/>
  <c r="E25" i="8" s="1"/>
  <c r="D24" i="8"/>
  <c r="C24" i="8"/>
  <c r="V25" i="9"/>
  <c r="V42" i="9" s="1"/>
  <c r="N25" i="9"/>
  <c r="N42" i="9" s="1"/>
  <c r="F25" i="9"/>
  <c r="F42" i="9" s="1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V25" i="10"/>
  <c r="N25" i="10"/>
  <c r="F25" i="10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Y24" i="11"/>
  <c r="X24" i="11"/>
  <c r="Z24" i="11" s="1"/>
  <c r="W24" i="11"/>
  <c r="W25" i="11" s="1"/>
  <c r="W42" i="11" s="1"/>
  <c r="V24" i="11"/>
  <c r="U24" i="11"/>
  <c r="T24" i="11"/>
  <c r="S24" i="11"/>
  <c r="S25" i="11" s="1"/>
  <c r="R24" i="11"/>
  <c r="Q24" i="11"/>
  <c r="P24" i="11"/>
  <c r="O24" i="11"/>
  <c r="O25" i="11" s="1"/>
  <c r="O42" i="11" s="1"/>
  <c r="N24" i="11"/>
  <c r="M24" i="11"/>
  <c r="L24" i="11"/>
  <c r="K24" i="11"/>
  <c r="K25" i="11" s="1"/>
  <c r="J24" i="11"/>
  <c r="I24" i="11"/>
  <c r="H24" i="11"/>
  <c r="G24" i="11"/>
  <c r="G25" i="11" s="1"/>
  <c r="G42" i="11" s="1"/>
  <c r="F24" i="11"/>
  <c r="E24" i="11"/>
  <c r="D24" i="11"/>
  <c r="C24" i="11"/>
  <c r="C25" i="11" s="1"/>
  <c r="C42" i="11" s="1"/>
  <c r="AA24" i="12"/>
  <c r="AA25" i="12" s="1"/>
  <c r="Y24" i="12"/>
  <c r="X24" i="12"/>
  <c r="W24" i="12"/>
  <c r="V24" i="12"/>
  <c r="U24" i="12"/>
  <c r="T24" i="12"/>
  <c r="S24" i="12"/>
  <c r="R24" i="12"/>
  <c r="R25" i="12" s="1"/>
  <c r="Q24" i="12"/>
  <c r="P24" i="12"/>
  <c r="O24" i="12"/>
  <c r="N24" i="12"/>
  <c r="M24" i="12"/>
  <c r="L24" i="12"/>
  <c r="K24" i="12"/>
  <c r="J24" i="12"/>
  <c r="J25" i="12" s="1"/>
  <c r="I24" i="12"/>
  <c r="H24" i="12"/>
  <c r="G24" i="12"/>
  <c r="F24" i="12"/>
  <c r="E24" i="12"/>
  <c r="D24" i="12"/>
  <c r="C24" i="12"/>
  <c r="AA24" i="13"/>
  <c r="Y24" i="13"/>
  <c r="Y25" i="13" s="1"/>
  <c r="X24" i="13"/>
  <c r="W24" i="13"/>
  <c r="V24" i="13"/>
  <c r="U24" i="13"/>
  <c r="U25" i="13" s="1"/>
  <c r="T24" i="13"/>
  <c r="S24" i="13"/>
  <c r="R24" i="13"/>
  <c r="Q24" i="13"/>
  <c r="Q25" i="13" s="1"/>
  <c r="P24" i="13"/>
  <c r="O24" i="13"/>
  <c r="N24" i="13"/>
  <c r="M24" i="13"/>
  <c r="M25" i="13" s="1"/>
  <c r="L24" i="13"/>
  <c r="K24" i="13"/>
  <c r="J24" i="13"/>
  <c r="I24" i="13"/>
  <c r="I25" i="13" s="1"/>
  <c r="H24" i="13"/>
  <c r="G24" i="13"/>
  <c r="F24" i="13"/>
  <c r="E24" i="13"/>
  <c r="E25" i="13" s="1"/>
  <c r="D24" i="13"/>
  <c r="C24" i="13"/>
  <c r="W25" i="14"/>
  <c r="O25" i="14"/>
  <c r="AA24" i="14"/>
  <c r="Y24" i="14"/>
  <c r="X24" i="14"/>
  <c r="Z24" i="14" s="1"/>
  <c r="W24" i="14"/>
  <c r="V24" i="14"/>
  <c r="U24" i="14"/>
  <c r="T24" i="14"/>
  <c r="S24" i="14"/>
  <c r="R24" i="14"/>
  <c r="Q24" i="14"/>
  <c r="P24" i="14"/>
  <c r="O24" i="14"/>
  <c r="N24" i="14"/>
  <c r="M24" i="14"/>
  <c r="L24" i="14"/>
  <c r="L25" i="14" s="1"/>
  <c r="L42" i="14" s="1"/>
  <c r="K24" i="14"/>
  <c r="J24" i="14"/>
  <c r="I24" i="14"/>
  <c r="H24" i="14"/>
  <c r="G24" i="14"/>
  <c r="F24" i="14"/>
  <c r="E24" i="14"/>
  <c r="D24" i="14"/>
  <c r="D25" i="14" s="1"/>
  <c r="D42" i="14" s="1"/>
  <c r="C24" i="14"/>
  <c r="AA24" i="15"/>
  <c r="AA25" i="15" s="1"/>
  <c r="Y24" i="15"/>
  <c r="X24" i="15"/>
  <c r="W24" i="15"/>
  <c r="W25" i="15" s="1"/>
  <c r="V24" i="15"/>
  <c r="U24" i="15"/>
  <c r="T24" i="15"/>
  <c r="S24" i="15"/>
  <c r="S25" i="15" s="1"/>
  <c r="R24" i="15"/>
  <c r="Q24" i="15"/>
  <c r="P24" i="15"/>
  <c r="O24" i="15"/>
  <c r="O25" i="15" s="1"/>
  <c r="N24" i="15"/>
  <c r="M24" i="15"/>
  <c r="L24" i="15"/>
  <c r="K24" i="15"/>
  <c r="K25" i="15" s="1"/>
  <c r="J24" i="15"/>
  <c r="I24" i="15"/>
  <c r="H24" i="15"/>
  <c r="G24" i="15"/>
  <c r="G25" i="15" s="1"/>
  <c r="F24" i="15"/>
  <c r="E24" i="15"/>
  <c r="D24" i="15"/>
  <c r="C24" i="15"/>
  <c r="C25" i="15" s="1"/>
  <c r="O25" i="16"/>
  <c r="AA24" i="16"/>
  <c r="Y24" i="16"/>
  <c r="X24" i="16"/>
  <c r="Z24" i="16" s="1"/>
  <c r="W24" i="16"/>
  <c r="V24" i="16"/>
  <c r="V25" i="16" s="1"/>
  <c r="U24" i="16"/>
  <c r="T24" i="16"/>
  <c r="S24" i="16"/>
  <c r="R24" i="16"/>
  <c r="R25" i="16" s="1"/>
  <c r="R42" i="16" s="1"/>
  <c r="Q24" i="16"/>
  <c r="P24" i="16"/>
  <c r="O24" i="16"/>
  <c r="N24" i="16"/>
  <c r="N25" i="16" s="1"/>
  <c r="N42" i="16" s="1"/>
  <c r="M24" i="16"/>
  <c r="L24" i="16"/>
  <c r="K24" i="16"/>
  <c r="J24" i="16"/>
  <c r="J25" i="16" s="1"/>
  <c r="J42" i="16" s="1"/>
  <c r="I24" i="16"/>
  <c r="H24" i="16"/>
  <c r="G24" i="16"/>
  <c r="F24" i="16"/>
  <c r="F25" i="16" s="1"/>
  <c r="E24" i="16"/>
  <c r="D24" i="16"/>
  <c r="C24" i="16"/>
  <c r="AA24" i="17"/>
  <c r="Y24" i="17"/>
  <c r="X24" i="17"/>
  <c r="Z24" i="17" s="1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W25" i="18"/>
  <c r="W42" i="18" s="1"/>
  <c r="G25" i="18"/>
  <c r="G42" i="18" s="1"/>
  <c r="AA24" i="18"/>
  <c r="Y24" i="18"/>
  <c r="X24" i="18"/>
  <c r="Z24" i="18" s="1"/>
  <c r="W24" i="18"/>
  <c r="V24" i="18"/>
  <c r="U24" i="18"/>
  <c r="T24" i="18"/>
  <c r="T25" i="18" s="1"/>
  <c r="T42" i="18" s="1"/>
  <c r="S24" i="18"/>
  <c r="R24" i="18"/>
  <c r="Q24" i="18"/>
  <c r="P24" i="18"/>
  <c r="P25" i="18" s="1"/>
  <c r="P42" i="18" s="1"/>
  <c r="O24" i="18"/>
  <c r="N24" i="18"/>
  <c r="M24" i="18"/>
  <c r="L24" i="18"/>
  <c r="L25" i="18" s="1"/>
  <c r="L42" i="18" s="1"/>
  <c r="K24" i="18"/>
  <c r="J24" i="18"/>
  <c r="I24" i="18"/>
  <c r="H24" i="18"/>
  <c r="H25" i="18" s="1"/>
  <c r="H42" i="18" s="1"/>
  <c r="G24" i="18"/>
  <c r="F24" i="18"/>
  <c r="E24" i="18"/>
  <c r="D24" i="18"/>
  <c r="D25" i="18" s="1"/>
  <c r="D42" i="18" s="1"/>
  <c r="C24" i="18"/>
  <c r="Q25" i="19"/>
  <c r="AA24" i="19"/>
  <c r="Y24" i="19"/>
  <c r="X24" i="19"/>
  <c r="W24" i="19"/>
  <c r="W25" i="19" s="1"/>
  <c r="W42" i="19" s="1"/>
  <c r="V24" i="19"/>
  <c r="U24" i="19"/>
  <c r="T24" i="19"/>
  <c r="S24" i="19"/>
  <c r="S25" i="19" s="1"/>
  <c r="S42" i="19" s="1"/>
  <c r="R24" i="19"/>
  <c r="Q24" i="19"/>
  <c r="P24" i="19"/>
  <c r="O24" i="19"/>
  <c r="O25" i="19" s="1"/>
  <c r="O42" i="19" s="1"/>
  <c r="N24" i="19"/>
  <c r="M24" i="19"/>
  <c r="L24" i="19"/>
  <c r="K24" i="19"/>
  <c r="K25" i="19" s="1"/>
  <c r="K42" i="19" s="1"/>
  <c r="J24" i="19"/>
  <c r="I24" i="19"/>
  <c r="H24" i="19"/>
  <c r="G24" i="19"/>
  <c r="G25" i="19" s="1"/>
  <c r="G42" i="19" s="1"/>
  <c r="F24" i="19"/>
  <c r="E24" i="19"/>
  <c r="D24" i="19"/>
  <c r="C24" i="19"/>
  <c r="C25" i="19" s="1"/>
  <c r="C42" i="19" s="1"/>
  <c r="O25" i="20"/>
  <c r="AA24" i="20"/>
  <c r="Y24" i="20"/>
  <c r="X24" i="20"/>
  <c r="Z24" i="20" s="1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21"/>
  <c r="Y24" i="21"/>
  <c r="Y25" i="21" s="1"/>
  <c r="X24" i="21"/>
  <c r="Z24" i="21" s="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I25" i="21" s="1"/>
  <c r="H24" i="21"/>
  <c r="G24" i="21"/>
  <c r="F24" i="21"/>
  <c r="E24" i="21"/>
  <c r="D24" i="21"/>
  <c r="C24" i="21"/>
  <c r="AA24" i="22"/>
  <c r="Y24" i="22"/>
  <c r="X24" i="22"/>
  <c r="Z24" i="22" s="1"/>
  <c r="W24" i="22"/>
  <c r="V24" i="22"/>
  <c r="U24" i="22"/>
  <c r="T24" i="22"/>
  <c r="T25" i="22" s="1"/>
  <c r="T42" i="22" s="1"/>
  <c r="S24" i="22"/>
  <c r="R24" i="22"/>
  <c r="Q24" i="22"/>
  <c r="P24" i="22"/>
  <c r="P25" i="22" s="1"/>
  <c r="P42" i="22" s="1"/>
  <c r="O24" i="22"/>
  <c r="N24" i="22"/>
  <c r="M24" i="22"/>
  <c r="L24" i="22"/>
  <c r="L25" i="22" s="1"/>
  <c r="L42" i="22" s="1"/>
  <c r="K24" i="22"/>
  <c r="J24" i="22"/>
  <c r="I24" i="22"/>
  <c r="H24" i="22"/>
  <c r="H25" i="22" s="1"/>
  <c r="H42" i="22" s="1"/>
  <c r="G24" i="22"/>
  <c r="F24" i="22"/>
  <c r="E24" i="22"/>
  <c r="D24" i="22"/>
  <c r="D25" i="22" s="1"/>
  <c r="D42" i="22" s="1"/>
  <c r="C24" i="22"/>
  <c r="Q25" i="23"/>
  <c r="AA24" i="23"/>
  <c r="Z24" i="23"/>
  <c r="Y24" i="23"/>
  <c r="X24" i="23"/>
  <c r="W24" i="23"/>
  <c r="V24" i="23"/>
  <c r="V25" i="23" s="1"/>
  <c r="V42" i="23" s="1"/>
  <c r="U24" i="23"/>
  <c r="T24" i="23"/>
  <c r="S24" i="23"/>
  <c r="R24" i="23"/>
  <c r="R25" i="23" s="1"/>
  <c r="R42" i="23" s="1"/>
  <c r="Q24" i="23"/>
  <c r="P24" i="23"/>
  <c r="O24" i="23"/>
  <c r="N24" i="23"/>
  <c r="N25" i="23" s="1"/>
  <c r="N42" i="23" s="1"/>
  <c r="M24" i="23"/>
  <c r="L24" i="23"/>
  <c r="K24" i="23"/>
  <c r="J24" i="23"/>
  <c r="J25" i="23" s="1"/>
  <c r="J42" i="23" s="1"/>
  <c r="I24" i="23"/>
  <c r="H24" i="23"/>
  <c r="G24" i="23"/>
  <c r="F24" i="23"/>
  <c r="F25" i="23" s="1"/>
  <c r="F42" i="23" s="1"/>
  <c r="E24" i="23"/>
  <c r="D24" i="23"/>
  <c r="C24" i="23"/>
  <c r="AA25" i="24"/>
  <c r="AA24" i="24"/>
  <c r="Y24" i="24"/>
  <c r="X24" i="24"/>
  <c r="Z24" i="24" s="1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C25" i="24" s="1"/>
  <c r="AA24" i="1"/>
  <c r="Y24" i="1"/>
  <c r="X24" i="1"/>
  <c r="W24" i="1"/>
  <c r="V24" i="1"/>
  <c r="U24" i="1"/>
  <c r="U25" i="1" s="1"/>
  <c r="T24" i="1"/>
  <c r="S24" i="1"/>
  <c r="R24" i="1"/>
  <c r="Q24" i="1"/>
  <c r="P24" i="1"/>
  <c r="O24" i="1"/>
  <c r="N24" i="1"/>
  <c r="M24" i="1"/>
  <c r="M25" i="1" s="1"/>
  <c r="L24" i="1"/>
  <c r="K24" i="1"/>
  <c r="J24" i="1"/>
  <c r="I24" i="1"/>
  <c r="H24" i="1"/>
  <c r="G24" i="1"/>
  <c r="F24" i="1"/>
  <c r="E24" i="1"/>
  <c r="E25" i="1" s="1"/>
  <c r="D24" i="1"/>
  <c r="C24" i="1"/>
  <c r="AA12" i="2"/>
  <c r="Y12" i="2"/>
  <c r="X12" i="2"/>
  <c r="Z12" i="2" s="1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AA12" i="3"/>
  <c r="Z12" i="3"/>
  <c r="Y12" i="3"/>
  <c r="X12" i="3"/>
  <c r="X25" i="3" s="1"/>
  <c r="W12" i="3"/>
  <c r="V12" i="3"/>
  <c r="U12" i="3"/>
  <c r="T12" i="3"/>
  <c r="T25" i="3" s="1"/>
  <c r="S12" i="3"/>
  <c r="R12" i="3"/>
  <c r="Q12" i="3"/>
  <c r="P12" i="3"/>
  <c r="P25" i="3" s="1"/>
  <c r="O12" i="3"/>
  <c r="N12" i="3"/>
  <c r="M12" i="3"/>
  <c r="L12" i="3"/>
  <c r="L25" i="3" s="1"/>
  <c r="K12" i="3"/>
  <c r="J12" i="3"/>
  <c r="I12" i="3"/>
  <c r="H12" i="3"/>
  <c r="H25" i="3" s="1"/>
  <c r="G12" i="3"/>
  <c r="F12" i="3"/>
  <c r="E12" i="3"/>
  <c r="D12" i="3"/>
  <c r="D25" i="3" s="1"/>
  <c r="C12" i="3"/>
  <c r="AA12" i="4"/>
  <c r="Y12" i="4"/>
  <c r="X12" i="4"/>
  <c r="Z12" i="4" s="1"/>
  <c r="W12" i="4"/>
  <c r="V12" i="4"/>
  <c r="V25" i="4" s="1"/>
  <c r="U12" i="4"/>
  <c r="T12" i="4"/>
  <c r="S12" i="4"/>
  <c r="R12" i="4"/>
  <c r="R25" i="4" s="1"/>
  <c r="Q12" i="4"/>
  <c r="P12" i="4"/>
  <c r="O12" i="4"/>
  <c r="N12" i="4"/>
  <c r="N25" i="4" s="1"/>
  <c r="M12" i="4"/>
  <c r="L12" i="4"/>
  <c r="K12" i="4"/>
  <c r="J12" i="4"/>
  <c r="J25" i="4" s="1"/>
  <c r="I12" i="4"/>
  <c r="H12" i="4"/>
  <c r="G12" i="4"/>
  <c r="F12" i="4"/>
  <c r="F25" i="4" s="1"/>
  <c r="E12" i="4"/>
  <c r="D12" i="4"/>
  <c r="C12" i="4"/>
  <c r="AA12" i="5"/>
  <c r="Y12" i="5"/>
  <c r="X12" i="5"/>
  <c r="W12" i="5"/>
  <c r="V12" i="5"/>
  <c r="V25" i="5" s="1"/>
  <c r="V42" i="5" s="1"/>
  <c r="U12" i="5"/>
  <c r="T12" i="5"/>
  <c r="T25" i="5" s="1"/>
  <c r="S12" i="5"/>
  <c r="R12" i="5"/>
  <c r="R25" i="5" s="1"/>
  <c r="R42" i="5" s="1"/>
  <c r="Q12" i="5"/>
  <c r="P12" i="5"/>
  <c r="P25" i="5" s="1"/>
  <c r="O12" i="5"/>
  <c r="N12" i="5"/>
  <c r="N25" i="5" s="1"/>
  <c r="N42" i="5" s="1"/>
  <c r="M12" i="5"/>
  <c r="L12" i="5"/>
  <c r="L25" i="5" s="1"/>
  <c r="K12" i="5"/>
  <c r="J12" i="5"/>
  <c r="J25" i="5" s="1"/>
  <c r="J42" i="5" s="1"/>
  <c r="I12" i="5"/>
  <c r="H12" i="5"/>
  <c r="H25" i="5" s="1"/>
  <c r="G12" i="5"/>
  <c r="F12" i="5"/>
  <c r="F25" i="5" s="1"/>
  <c r="F42" i="5" s="1"/>
  <c r="E12" i="5"/>
  <c r="D12" i="5"/>
  <c r="D25" i="5" s="1"/>
  <c r="C12" i="5"/>
  <c r="AA12" i="6"/>
  <c r="Y12" i="6"/>
  <c r="X12" i="6"/>
  <c r="Z12" i="6" s="1"/>
  <c r="W12" i="6"/>
  <c r="V12" i="6"/>
  <c r="V25" i="6" s="1"/>
  <c r="U12" i="6"/>
  <c r="T12" i="6"/>
  <c r="T25" i="6" s="1"/>
  <c r="T42" i="6" s="1"/>
  <c r="S12" i="6"/>
  <c r="R12" i="6"/>
  <c r="R25" i="6" s="1"/>
  <c r="Q12" i="6"/>
  <c r="P12" i="6"/>
  <c r="P25" i="6" s="1"/>
  <c r="P42" i="6" s="1"/>
  <c r="O12" i="6"/>
  <c r="N12" i="6"/>
  <c r="N25" i="6" s="1"/>
  <c r="M12" i="6"/>
  <c r="L12" i="6"/>
  <c r="L25" i="6" s="1"/>
  <c r="L42" i="6" s="1"/>
  <c r="K12" i="6"/>
  <c r="J12" i="6"/>
  <c r="J25" i="6" s="1"/>
  <c r="I12" i="6"/>
  <c r="H12" i="6"/>
  <c r="G12" i="6"/>
  <c r="F12" i="6"/>
  <c r="F25" i="6" s="1"/>
  <c r="E12" i="6"/>
  <c r="D12" i="6"/>
  <c r="D25" i="6" s="1"/>
  <c r="D42" i="6" s="1"/>
  <c r="C12" i="6"/>
  <c r="AA12" i="7"/>
  <c r="Y12" i="7"/>
  <c r="X12" i="7"/>
  <c r="X25" i="7" s="1"/>
  <c r="W12" i="7"/>
  <c r="V12" i="7"/>
  <c r="V25" i="7" s="1"/>
  <c r="V42" i="7" s="1"/>
  <c r="U12" i="7"/>
  <c r="T12" i="7"/>
  <c r="T25" i="7" s="1"/>
  <c r="S12" i="7"/>
  <c r="R12" i="7"/>
  <c r="R25" i="7" s="1"/>
  <c r="R42" i="7" s="1"/>
  <c r="Q12" i="7"/>
  <c r="P12" i="7"/>
  <c r="P25" i="7" s="1"/>
  <c r="O12" i="7"/>
  <c r="N12" i="7"/>
  <c r="N25" i="7" s="1"/>
  <c r="N42" i="7" s="1"/>
  <c r="M12" i="7"/>
  <c r="L12" i="7"/>
  <c r="L25" i="7" s="1"/>
  <c r="K12" i="7"/>
  <c r="J12" i="7"/>
  <c r="J25" i="7" s="1"/>
  <c r="J42" i="7" s="1"/>
  <c r="I12" i="7"/>
  <c r="H12" i="7"/>
  <c r="H25" i="7" s="1"/>
  <c r="G12" i="7"/>
  <c r="F12" i="7"/>
  <c r="F25" i="7" s="1"/>
  <c r="F42" i="7" s="1"/>
  <c r="E12" i="7"/>
  <c r="D12" i="7"/>
  <c r="D25" i="7" s="1"/>
  <c r="C12" i="7"/>
  <c r="AA12" i="8"/>
  <c r="Y12" i="8"/>
  <c r="X12" i="8"/>
  <c r="Z12" i="8" s="1"/>
  <c r="W12" i="8"/>
  <c r="V12" i="8"/>
  <c r="V25" i="8" s="1"/>
  <c r="U12" i="8"/>
  <c r="T12" i="8"/>
  <c r="T25" i="8" s="1"/>
  <c r="T42" i="8" s="1"/>
  <c r="S12" i="8"/>
  <c r="R12" i="8"/>
  <c r="R25" i="8" s="1"/>
  <c r="Q12" i="8"/>
  <c r="P12" i="8"/>
  <c r="O12" i="8"/>
  <c r="N12" i="8"/>
  <c r="N25" i="8" s="1"/>
  <c r="M12" i="8"/>
  <c r="L12" i="8"/>
  <c r="L25" i="8" s="1"/>
  <c r="L42" i="8" s="1"/>
  <c r="K12" i="8"/>
  <c r="J12" i="8"/>
  <c r="J25" i="8" s="1"/>
  <c r="I12" i="8"/>
  <c r="H12" i="8"/>
  <c r="G12" i="8"/>
  <c r="F12" i="8"/>
  <c r="F25" i="8" s="1"/>
  <c r="E12" i="8"/>
  <c r="D12" i="8"/>
  <c r="D25" i="8" s="1"/>
  <c r="D42" i="8" s="1"/>
  <c r="C12" i="8"/>
  <c r="AA12" i="9"/>
  <c r="Y12" i="9"/>
  <c r="X12" i="9"/>
  <c r="Z12" i="9" s="1"/>
  <c r="W12" i="9"/>
  <c r="V12" i="9"/>
  <c r="U12" i="9"/>
  <c r="T12" i="9"/>
  <c r="T25" i="9" s="1"/>
  <c r="S12" i="9"/>
  <c r="R12" i="9"/>
  <c r="R25" i="9" s="1"/>
  <c r="R42" i="9" s="1"/>
  <c r="Q12" i="9"/>
  <c r="P12" i="9"/>
  <c r="P25" i="9" s="1"/>
  <c r="O12" i="9"/>
  <c r="N12" i="9"/>
  <c r="M12" i="9"/>
  <c r="L12" i="9"/>
  <c r="L25" i="9" s="1"/>
  <c r="K12" i="9"/>
  <c r="J12" i="9"/>
  <c r="J25" i="9" s="1"/>
  <c r="J42" i="9" s="1"/>
  <c r="I12" i="9"/>
  <c r="H12" i="9"/>
  <c r="H25" i="9" s="1"/>
  <c r="G12" i="9"/>
  <c r="F12" i="9"/>
  <c r="E12" i="9"/>
  <c r="D12" i="9"/>
  <c r="D25" i="9" s="1"/>
  <c r="C12" i="9"/>
  <c r="AA12" i="10"/>
  <c r="Y12" i="10"/>
  <c r="X12" i="10"/>
  <c r="Z12" i="10" s="1"/>
  <c r="W12" i="10"/>
  <c r="V12" i="10"/>
  <c r="U12" i="10"/>
  <c r="T12" i="10"/>
  <c r="T25" i="10" s="1"/>
  <c r="T42" i="10" s="1"/>
  <c r="S12" i="10"/>
  <c r="R12" i="10"/>
  <c r="R25" i="10" s="1"/>
  <c r="Q12" i="10"/>
  <c r="P12" i="10"/>
  <c r="P25" i="10" s="1"/>
  <c r="P42" i="10" s="1"/>
  <c r="O12" i="10"/>
  <c r="N12" i="10"/>
  <c r="M12" i="10"/>
  <c r="L12" i="10"/>
  <c r="L25" i="10" s="1"/>
  <c r="L42" i="10" s="1"/>
  <c r="K12" i="10"/>
  <c r="J12" i="10"/>
  <c r="J25" i="10" s="1"/>
  <c r="I12" i="10"/>
  <c r="H12" i="10"/>
  <c r="H25" i="10" s="1"/>
  <c r="H42" i="10" s="1"/>
  <c r="G12" i="10"/>
  <c r="F12" i="10"/>
  <c r="E12" i="10"/>
  <c r="D12" i="10"/>
  <c r="D25" i="10" s="1"/>
  <c r="D42" i="10" s="1"/>
  <c r="C12" i="10"/>
  <c r="AA12" i="11"/>
  <c r="Y12" i="11"/>
  <c r="X12" i="11"/>
  <c r="W12" i="11"/>
  <c r="V12" i="11"/>
  <c r="V25" i="11" s="1"/>
  <c r="V42" i="11" s="1"/>
  <c r="U12" i="11"/>
  <c r="T12" i="11"/>
  <c r="T25" i="11" s="1"/>
  <c r="S12" i="11"/>
  <c r="R12" i="11"/>
  <c r="R25" i="11" s="1"/>
  <c r="R42" i="11" s="1"/>
  <c r="Q12" i="11"/>
  <c r="P12" i="11"/>
  <c r="P25" i="11" s="1"/>
  <c r="O12" i="11"/>
  <c r="N12" i="11"/>
  <c r="N25" i="11" s="1"/>
  <c r="N42" i="11" s="1"/>
  <c r="M12" i="11"/>
  <c r="L12" i="11"/>
  <c r="L25" i="11" s="1"/>
  <c r="K12" i="11"/>
  <c r="J12" i="11"/>
  <c r="J25" i="11" s="1"/>
  <c r="J42" i="11" s="1"/>
  <c r="I12" i="11"/>
  <c r="H12" i="11"/>
  <c r="H25" i="11" s="1"/>
  <c r="G12" i="11"/>
  <c r="F12" i="11"/>
  <c r="F25" i="11" s="1"/>
  <c r="F42" i="11" s="1"/>
  <c r="E12" i="11"/>
  <c r="D12" i="11"/>
  <c r="D25" i="11" s="1"/>
  <c r="C12" i="11"/>
  <c r="AA12" i="12"/>
  <c r="Y12" i="12"/>
  <c r="X12" i="12"/>
  <c r="W12" i="12"/>
  <c r="V12" i="12"/>
  <c r="V25" i="12" s="1"/>
  <c r="U12" i="12"/>
  <c r="T12" i="12"/>
  <c r="T25" i="12" s="1"/>
  <c r="T42" i="12" s="1"/>
  <c r="S12" i="12"/>
  <c r="R12" i="12"/>
  <c r="Q12" i="12"/>
  <c r="P12" i="12"/>
  <c r="P25" i="12" s="1"/>
  <c r="P42" i="12" s="1"/>
  <c r="O12" i="12"/>
  <c r="N12" i="12"/>
  <c r="N25" i="12" s="1"/>
  <c r="M12" i="12"/>
  <c r="L12" i="12"/>
  <c r="L25" i="12" s="1"/>
  <c r="L42" i="12" s="1"/>
  <c r="K12" i="12"/>
  <c r="J12" i="12"/>
  <c r="I12" i="12"/>
  <c r="H12" i="12"/>
  <c r="H25" i="12" s="1"/>
  <c r="H42" i="12" s="1"/>
  <c r="G12" i="12"/>
  <c r="F12" i="12"/>
  <c r="F25" i="12" s="1"/>
  <c r="E12" i="12"/>
  <c r="D12" i="12"/>
  <c r="D25" i="12" s="1"/>
  <c r="D42" i="12" s="1"/>
  <c r="C12" i="12"/>
  <c r="AA12" i="13"/>
  <c r="Y12" i="13"/>
  <c r="X12" i="13"/>
  <c r="W12" i="13"/>
  <c r="V12" i="13"/>
  <c r="V25" i="13" s="1"/>
  <c r="V42" i="13" s="1"/>
  <c r="U12" i="13"/>
  <c r="T12" i="13"/>
  <c r="T25" i="13" s="1"/>
  <c r="S12" i="13"/>
  <c r="R12" i="13"/>
  <c r="R25" i="13" s="1"/>
  <c r="R42" i="13" s="1"/>
  <c r="Q12" i="13"/>
  <c r="P12" i="13"/>
  <c r="P25" i="13" s="1"/>
  <c r="O12" i="13"/>
  <c r="N12" i="13"/>
  <c r="N25" i="13" s="1"/>
  <c r="N42" i="13" s="1"/>
  <c r="M12" i="13"/>
  <c r="L12" i="13"/>
  <c r="L25" i="13" s="1"/>
  <c r="K12" i="13"/>
  <c r="J12" i="13"/>
  <c r="J25" i="13" s="1"/>
  <c r="J42" i="13" s="1"/>
  <c r="I12" i="13"/>
  <c r="H12" i="13"/>
  <c r="H25" i="13" s="1"/>
  <c r="G12" i="13"/>
  <c r="F12" i="13"/>
  <c r="F25" i="13" s="1"/>
  <c r="F42" i="13" s="1"/>
  <c r="E12" i="13"/>
  <c r="D12" i="13"/>
  <c r="D25" i="13" s="1"/>
  <c r="C12" i="13"/>
  <c r="AA12" i="14"/>
  <c r="Y12" i="14"/>
  <c r="Z12" i="14" s="1"/>
  <c r="X12" i="14"/>
  <c r="X25" i="14" s="1"/>
  <c r="W12" i="14"/>
  <c r="V12" i="14"/>
  <c r="U12" i="14"/>
  <c r="T12" i="14"/>
  <c r="T25" i="14" s="1"/>
  <c r="T42" i="14" s="1"/>
  <c r="S12" i="14"/>
  <c r="S25" i="14" s="1"/>
  <c r="R12" i="14"/>
  <c r="Q12" i="14"/>
  <c r="P12" i="14"/>
  <c r="P25" i="14" s="1"/>
  <c r="P42" i="14" s="1"/>
  <c r="O12" i="14"/>
  <c r="N12" i="14"/>
  <c r="M12" i="14"/>
  <c r="L12" i="14"/>
  <c r="K12" i="14"/>
  <c r="K25" i="14" s="1"/>
  <c r="J12" i="14"/>
  <c r="I12" i="14"/>
  <c r="H12" i="14"/>
  <c r="H25" i="14" s="1"/>
  <c r="H42" i="14" s="1"/>
  <c r="G12" i="14"/>
  <c r="G25" i="14" s="1"/>
  <c r="F12" i="14"/>
  <c r="E12" i="14"/>
  <c r="D12" i="14"/>
  <c r="C12" i="14"/>
  <c r="C25" i="14" s="1"/>
  <c r="AA12" i="15"/>
  <c r="Y12" i="15"/>
  <c r="X12" i="15"/>
  <c r="W12" i="15"/>
  <c r="V12" i="15"/>
  <c r="U12" i="15"/>
  <c r="U25" i="15" s="1"/>
  <c r="U42" i="15" s="1"/>
  <c r="T12" i="15"/>
  <c r="S12" i="15"/>
  <c r="R12" i="15"/>
  <c r="Q12" i="15"/>
  <c r="Q25" i="15" s="1"/>
  <c r="Q42" i="15" s="1"/>
  <c r="P12" i="15"/>
  <c r="O12" i="15"/>
  <c r="N12" i="15"/>
  <c r="M12" i="15"/>
  <c r="M25" i="15" s="1"/>
  <c r="M42" i="15" s="1"/>
  <c r="L12" i="15"/>
  <c r="K12" i="15"/>
  <c r="J12" i="15"/>
  <c r="I12" i="15"/>
  <c r="I25" i="15" s="1"/>
  <c r="I42" i="15" s="1"/>
  <c r="H12" i="15"/>
  <c r="G12" i="15"/>
  <c r="F12" i="15"/>
  <c r="E12" i="15"/>
  <c r="E25" i="15" s="1"/>
  <c r="E42" i="15" s="1"/>
  <c r="D12" i="15"/>
  <c r="C12" i="15"/>
  <c r="AA12" i="16"/>
  <c r="AA25" i="16" s="1"/>
  <c r="Y12" i="16"/>
  <c r="X12" i="16"/>
  <c r="W12" i="16"/>
  <c r="W25" i="16" s="1"/>
  <c r="V12" i="16"/>
  <c r="U12" i="16"/>
  <c r="T12" i="16"/>
  <c r="S12" i="16"/>
  <c r="S25" i="16" s="1"/>
  <c r="R12" i="16"/>
  <c r="Q12" i="16"/>
  <c r="P12" i="16"/>
  <c r="O12" i="16"/>
  <c r="N12" i="16"/>
  <c r="M12" i="16"/>
  <c r="L12" i="16"/>
  <c r="K12" i="16"/>
  <c r="K25" i="16" s="1"/>
  <c r="J12" i="16"/>
  <c r="I12" i="16"/>
  <c r="H12" i="16"/>
  <c r="G12" i="16"/>
  <c r="G25" i="16" s="1"/>
  <c r="F12" i="16"/>
  <c r="E12" i="16"/>
  <c r="D12" i="16"/>
  <c r="C12" i="16"/>
  <c r="C25" i="16" s="1"/>
  <c r="AA12" i="17"/>
  <c r="Y12" i="17"/>
  <c r="Y25" i="17" s="1"/>
  <c r="X12" i="17"/>
  <c r="W12" i="17"/>
  <c r="V12" i="17"/>
  <c r="U12" i="17"/>
  <c r="U25" i="17" s="1"/>
  <c r="T12" i="17"/>
  <c r="S12" i="17"/>
  <c r="R12" i="17"/>
  <c r="Q12" i="17"/>
  <c r="Q25" i="17" s="1"/>
  <c r="P12" i="17"/>
  <c r="O12" i="17"/>
  <c r="N12" i="17"/>
  <c r="M12" i="17"/>
  <c r="M25" i="17" s="1"/>
  <c r="L12" i="17"/>
  <c r="K12" i="17"/>
  <c r="J12" i="17"/>
  <c r="I12" i="17"/>
  <c r="I25" i="17" s="1"/>
  <c r="H12" i="17"/>
  <c r="G12" i="17"/>
  <c r="F12" i="17"/>
  <c r="E12" i="17"/>
  <c r="E25" i="17" s="1"/>
  <c r="D12" i="17"/>
  <c r="C12" i="17"/>
  <c r="AA12" i="18"/>
  <c r="AA25" i="18" s="1"/>
  <c r="Z12" i="18"/>
  <c r="Y12" i="18"/>
  <c r="X12" i="18"/>
  <c r="W12" i="18"/>
  <c r="V12" i="18"/>
  <c r="U12" i="18"/>
  <c r="T12" i="18"/>
  <c r="S12" i="18"/>
  <c r="S25" i="18" s="1"/>
  <c r="S42" i="18" s="1"/>
  <c r="R12" i="18"/>
  <c r="Q12" i="18"/>
  <c r="P12" i="18"/>
  <c r="O12" i="18"/>
  <c r="O25" i="18" s="1"/>
  <c r="O42" i="18" s="1"/>
  <c r="N12" i="18"/>
  <c r="M12" i="18"/>
  <c r="L12" i="18"/>
  <c r="K12" i="18"/>
  <c r="K25" i="18" s="1"/>
  <c r="K42" i="18" s="1"/>
  <c r="J12" i="18"/>
  <c r="I12" i="18"/>
  <c r="H12" i="18"/>
  <c r="G12" i="18"/>
  <c r="F12" i="18"/>
  <c r="E12" i="18"/>
  <c r="D12" i="18"/>
  <c r="C12" i="18"/>
  <c r="C25" i="18" s="1"/>
  <c r="C42" i="18" s="1"/>
  <c r="AA12" i="19"/>
  <c r="Y12" i="19"/>
  <c r="Y25" i="19" s="1"/>
  <c r="X12" i="19"/>
  <c r="Z12" i="19" s="1"/>
  <c r="W12" i="19"/>
  <c r="V12" i="19"/>
  <c r="U12" i="19"/>
  <c r="U25" i="19" s="1"/>
  <c r="T12" i="19"/>
  <c r="S12" i="19"/>
  <c r="R12" i="19"/>
  <c r="Q12" i="19"/>
  <c r="P12" i="19"/>
  <c r="O12" i="19"/>
  <c r="N12" i="19"/>
  <c r="M12" i="19"/>
  <c r="M25" i="19" s="1"/>
  <c r="L12" i="19"/>
  <c r="K12" i="19"/>
  <c r="J12" i="19"/>
  <c r="I12" i="19"/>
  <c r="I25" i="19" s="1"/>
  <c r="H12" i="19"/>
  <c r="G12" i="19"/>
  <c r="F12" i="19"/>
  <c r="E12" i="19"/>
  <c r="E25" i="19" s="1"/>
  <c r="D12" i="19"/>
  <c r="C12" i="19"/>
  <c r="AA12" i="20"/>
  <c r="AA25" i="20" s="1"/>
  <c r="AA42" i="20" s="1"/>
  <c r="Y12" i="20"/>
  <c r="X12" i="20"/>
  <c r="Z12" i="20" s="1"/>
  <c r="W12" i="20"/>
  <c r="W25" i="20" s="1"/>
  <c r="V12" i="20"/>
  <c r="U12" i="20"/>
  <c r="T12" i="20"/>
  <c r="S12" i="20"/>
  <c r="S25" i="20" s="1"/>
  <c r="R12" i="20"/>
  <c r="Q12" i="20"/>
  <c r="P12" i="20"/>
  <c r="O12" i="20"/>
  <c r="N12" i="20"/>
  <c r="M12" i="20"/>
  <c r="L12" i="20"/>
  <c r="K12" i="20"/>
  <c r="K25" i="20" s="1"/>
  <c r="J12" i="20"/>
  <c r="I12" i="20"/>
  <c r="H12" i="20"/>
  <c r="G12" i="20"/>
  <c r="G25" i="20" s="1"/>
  <c r="F12" i="20"/>
  <c r="E12" i="20"/>
  <c r="D12" i="20"/>
  <c r="C12" i="20"/>
  <c r="C25" i="20" s="1"/>
  <c r="AA12" i="21"/>
  <c r="Y12" i="21"/>
  <c r="X12" i="21"/>
  <c r="Z12" i="21" s="1"/>
  <c r="W12" i="21"/>
  <c r="V12" i="21"/>
  <c r="U12" i="21"/>
  <c r="U25" i="21" s="1"/>
  <c r="T12" i="21"/>
  <c r="S12" i="21"/>
  <c r="R12" i="21"/>
  <c r="Q12" i="21"/>
  <c r="Q25" i="21" s="1"/>
  <c r="P12" i="21"/>
  <c r="O12" i="21"/>
  <c r="N12" i="21"/>
  <c r="M12" i="21"/>
  <c r="M25" i="21" s="1"/>
  <c r="L12" i="21"/>
  <c r="K12" i="21"/>
  <c r="J12" i="21"/>
  <c r="I12" i="21"/>
  <c r="H12" i="21"/>
  <c r="G12" i="21"/>
  <c r="F12" i="21"/>
  <c r="E12" i="21"/>
  <c r="E25" i="21" s="1"/>
  <c r="D12" i="21"/>
  <c r="C12" i="21"/>
  <c r="AA12" i="22"/>
  <c r="AA25" i="22" s="1"/>
  <c r="Y12" i="22"/>
  <c r="X12" i="22"/>
  <c r="Z12" i="22" s="1"/>
  <c r="W12" i="22"/>
  <c r="W25" i="22" s="1"/>
  <c r="V12" i="22"/>
  <c r="U12" i="22"/>
  <c r="T12" i="22"/>
  <c r="S12" i="22"/>
  <c r="S25" i="22" s="1"/>
  <c r="R12" i="22"/>
  <c r="Q12" i="22"/>
  <c r="P12" i="22"/>
  <c r="O12" i="22"/>
  <c r="O25" i="22" s="1"/>
  <c r="N12" i="22"/>
  <c r="M12" i="22"/>
  <c r="L12" i="22"/>
  <c r="K12" i="22"/>
  <c r="K25" i="22" s="1"/>
  <c r="J12" i="22"/>
  <c r="I12" i="22"/>
  <c r="H12" i="22"/>
  <c r="G12" i="22"/>
  <c r="G25" i="22" s="1"/>
  <c r="F12" i="22"/>
  <c r="E12" i="22"/>
  <c r="D12" i="22"/>
  <c r="C12" i="22"/>
  <c r="C25" i="22" s="1"/>
  <c r="AA12" i="23"/>
  <c r="Y12" i="23"/>
  <c r="Y25" i="23" s="1"/>
  <c r="X12" i="23"/>
  <c r="Z12" i="23" s="1"/>
  <c r="W12" i="23"/>
  <c r="V12" i="23"/>
  <c r="U12" i="23"/>
  <c r="U25" i="23" s="1"/>
  <c r="T12" i="23"/>
  <c r="S12" i="23"/>
  <c r="R12" i="23"/>
  <c r="Q12" i="23"/>
  <c r="P12" i="23"/>
  <c r="O12" i="23"/>
  <c r="N12" i="23"/>
  <c r="M12" i="23"/>
  <c r="M25" i="23" s="1"/>
  <c r="L12" i="23"/>
  <c r="K12" i="23"/>
  <c r="K25" i="23" s="1"/>
  <c r="J12" i="23"/>
  <c r="I12" i="23"/>
  <c r="I25" i="23" s="1"/>
  <c r="H12" i="23"/>
  <c r="G12" i="23"/>
  <c r="G25" i="23" s="1"/>
  <c r="F12" i="23"/>
  <c r="E12" i="23"/>
  <c r="E25" i="23" s="1"/>
  <c r="D12" i="23"/>
  <c r="C12" i="23"/>
  <c r="C25" i="23" s="1"/>
  <c r="AA12" i="24"/>
  <c r="Y12" i="24"/>
  <c r="Y25" i="24" s="1"/>
  <c r="X12" i="24"/>
  <c r="Z12" i="24" s="1"/>
  <c r="W12" i="24"/>
  <c r="V12" i="24"/>
  <c r="U12" i="24"/>
  <c r="U25" i="24" s="1"/>
  <c r="T12" i="24"/>
  <c r="S12" i="24"/>
  <c r="S25" i="24" s="1"/>
  <c r="S42" i="24" s="1"/>
  <c r="R12" i="24"/>
  <c r="Q12" i="24"/>
  <c r="Q25" i="24" s="1"/>
  <c r="P12" i="24"/>
  <c r="O12" i="24"/>
  <c r="N12" i="24"/>
  <c r="M12" i="24"/>
  <c r="M25" i="24" s="1"/>
  <c r="L12" i="24"/>
  <c r="K12" i="24"/>
  <c r="K25" i="24" s="1"/>
  <c r="J12" i="24"/>
  <c r="I12" i="24"/>
  <c r="I25" i="24" s="1"/>
  <c r="I42" i="24" s="1"/>
  <c r="H12" i="24"/>
  <c r="G12" i="24"/>
  <c r="F12" i="24"/>
  <c r="E12" i="24"/>
  <c r="E25" i="24" s="1"/>
  <c r="E42" i="24" s="1"/>
  <c r="D12" i="24"/>
  <c r="C12" i="24"/>
  <c r="AA12" i="1"/>
  <c r="AA25" i="1" s="1"/>
  <c r="Y12" i="1"/>
  <c r="Y25" i="1" s="1"/>
  <c r="X12" i="1"/>
  <c r="Z12" i="1" s="1"/>
  <c r="W12" i="1"/>
  <c r="W25" i="1" s="1"/>
  <c r="W42" i="1" s="1"/>
  <c r="V12" i="1"/>
  <c r="U12" i="1"/>
  <c r="T12" i="1"/>
  <c r="S12" i="1"/>
  <c r="S25" i="1" s="1"/>
  <c r="S42" i="1" s="1"/>
  <c r="R12" i="1"/>
  <c r="Q12" i="1"/>
  <c r="Q25" i="1" s="1"/>
  <c r="P12" i="1"/>
  <c r="O12" i="1"/>
  <c r="O25" i="1" s="1"/>
  <c r="O42" i="1" s="1"/>
  <c r="N12" i="1"/>
  <c r="M12" i="1"/>
  <c r="L12" i="1"/>
  <c r="K12" i="1"/>
  <c r="K25" i="1" s="1"/>
  <c r="K42" i="1" s="1"/>
  <c r="J12" i="1"/>
  <c r="I12" i="1"/>
  <c r="I25" i="1" s="1"/>
  <c r="H12" i="1"/>
  <c r="G12" i="1"/>
  <c r="G25" i="1" s="1"/>
  <c r="G42" i="1" s="1"/>
  <c r="F12" i="1"/>
  <c r="E12" i="1"/>
  <c r="D12" i="1"/>
  <c r="C12" i="1"/>
  <c r="C25" i="1" s="1"/>
  <c r="C42" i="1" s="1"/>
  <c r="M42" i="1" l="1"/>
  <c r="S42" i="16"/>
  <c r="Q42" i="24"/>
  <c r="M42" i="19"/>
  <c r="X42" i="14"/>
  <c r="Z12" i="13"/>
  <c r="X25" i="13"/>
  <c r="Z12" i="12"/>
  <c r="X25" i="12"/>
  <c r="X42" i="12" s="1"/>
  <c r="P42" i="11"/>
  <c r="X25" i="11"/>
  <c r="Z12" i="11"/>
  <c r="D42" i="9"/>
  <c r="T42" i="9"/>
  <c r="E42" i="23"/>
  <c r="AA42" i="1"/>
  <c r="Z12" i="15"/>
  <c r="Y25" i="15"/>
  <c r="Y42" i="15" s="1"/>
  <c r="Z24" i="1"/>
  <c r="S42" i="14"/>
  <c r="G25" i="24"/>
  <c r="O25" i="24"/>
  <c r="W25" i="24"/>
  <c r="C42" i="23"/>
  <c r="C42" i="20"/>
  <c r="W42" i="20"/>
  <c r="N42" i="12"/>
  <c r="F42" i="8"/>
  <c r="V42" i="8"/>
  <c r="R42" i="6"/>
  <c r="N42" i="4"/>
  <c r="F25" i="20"/>
  <c r="R25" i="20"/>
  <c r="R42" i="20" s="1"/>
  <c r="AA25" i="19"/>
  <c r="K42" i="15"/>
  <c r="V42" i="10"/>
  <c r="F25" i="1"/>
  <c r="J25" i="1"/>
  <c r="J42" i="1" s="1"/>
  <c r="N25" i="1"/>
  <c r="R25" i="1"/>
  <c r="R42" i="1" s="1"/>
  <c r="V25" i="1"/>
  <c r="V42" i="1" s="1"/>
  <c r="D25" i="24"/>
  <c r="H25" i="24"/>
  <c r="L25" i="24"/>
  <c r="P25" i="24"/>
  <c r="P42" i="24" s="1"/>
  <c r="T25" i="24"/>
  <c r="O25" i="23"/>
  <c r="S25" i="23"/>
  <c r="W25" i="23"/>
  <c r="AA25" i="23"/>
  <c r="E25" i="22"/>
  <c r="E42" i="22" s="1"/>
  <c r="I25" i="22"/>
  <c r="I42" i="22" s="1"/>
  <c r="M25" i="22"/>
  <c r="M42" i="22" s="1"/>
  <c r="Q25" i="22"/>
  <c r="Q42" i="22" s="1"/>
  <c r="U25" i="22"/>
  <c r="U42" i="22" s="1"/>
  <c r="Y25" i="22"/>
  <c r="Y42" i="22" s="1"/>
  <c r="F25" i="21"/>
  <c r="F42" i="21" s="1"/>
  <c r="J25" i="21"/>
  <c r="N25" i="21"/>
  <c r="R25" i="21"/>
  <c r="V25" i="21"/>
  <c r="V42" i="21" s="1"/>
  <c r="D25" i="19"/>
  <c r="D42" i="19" s="1"/>
  <c r="H25" i="19"/>
  <c r="H42" i="19" s="1"/>
  <c r="L25" i="19"/>
  <c r="L42" i="19" s="1"/>
  <c r="P25" i="19"/>
  <c r="P42" i="19" s="1"/>
  <c r="T25" i="19"/>
  <c r="T42" i="19" s="1"/>
  <c r="X25" i="19"/>
  <c r="E25" i="18"/>
  <c r="I25" i="18"/>
  <c r="I42" i="18" s="1"/>
  <c r="M25" i="18"/>
  <c r="Q25" i="18"/>
  <c r="U25" i="18"/>
  <c r="Y25" i="18"/>
  <c r="Y42" i="18" s="1"/>
  <c r="F25" i="17"/>
  <c r="F42" i="17" s="1"/>
  <c r="J25" i="17"/>
  <c r="J42" i="17" s="1"/>
  <c r="N25" i="17"/>
  <c r="N42" i="17" s="1"/>
  <c r="R25" i="17"/>
  <c r="R42" i="17" s="1"/>
  <c r="V25" i="17"/>
  <c r="V42" i="17" s="1"/>
  <c r="D25" i="15"/>
  <c r="D42" i="15" s="1"/>
  <c r="H25" i="15"/>
  <c r="H42" i="15" s="1"/>
  <c r="L25" i="15"/>
  <c r="L42" i="15" s="1"/>
  <c r="P25" i="15"/>
  <c r="P42" i="15" s="1"/>
  <c r="T25" i="15"/>
  <c r="T42" i="15" s="1"/>
  <c r="X25" i="15"/>
  <c r="E25" i="14"/>
  <c r="E42" i="14" s="1"/>
  <c r="I25" i="14"/>
  <c r="I42" i="14" s="1"/>
  <c r="M25" i="14"/>
  <c r="M42" i="14" s="1"/>
  <c r="Q25" i="14"/>
  <c r="Q42" i="14" s="1"/>
  <c r="U25" i="14"/>
  <c r="U42" i="14" s="1"/>
  <c r="Y25" i="14"/>
  <c r="Y42" i="14" s="1"/>
  <c r="Z42" i="14" s="1"/>
  <c r="AA25" i="13"/>
  <c r="AA42" i="13" s="1"/>
  <c r="C25" i="12"/>
  <c r="G25" i="12"/>
  <c r="G42" i="12" s="1"/>
  <c r="K25" i="12"/>
  <c r="O25" i="12"/>
  <c r="S25" i="12"/>
  <c r="W25" i="12"/>
  <c r="W42" i="12" s="1"/>
  <c r="E25" i="10"/>
  <c r="I25" i="10"/>
  <c r="M25" i="10"/>
  <c r="Q25" i="10"/>
  <c r="Q42" i="10" s="1"/>
  <c r="U25" i="10"/>
  <c r="Y25" i="10"/>
  <c r="X25" i="10"/>
  <c r="E25" i="9"/>
  <c r="E42" i="9" s="1"/>
  <c r="I25" i="9"/>
  <c r="M25" i="9"/>
  <c r="Q25" i="9"/>
  <c r="U25" i="9"/>
  <c r="U42" i="9" s="1"/>
  <c r="Y25" i="9"/>
  <c r="X25" i="9"/>
  <c r="AA25" i="8"/>
  <c r="C25" i="7"/>
  <c r="C42" i="7" s="1"/>
  <c r="G25" i="7"/>
  <c r="C25" i="4"/>
  <c r="G25" i="4"/>
  <c r="K25" i="4"/>
  <c r="K42" i="4" s="1"/>
  <c r="O25" i="4"/>
  <c r="S25" i="4"/>
  <c r="W25" i="4"/>
  <c r="D25" i="2"/>
  <c r="D42" i="2" s="1"/>
  <c r="H25" i="2"/>
  <c r="H42" i="2" s="1"/>
  <c r="L25" i="2"/>
  <c r="L42" i="2" s="1"/>
  <c r="P25" i="2"/>
  <c r="P42" i="2" s="1"/>
  <c r="T25" i="2"/>
  <c r="T42" i="2" s="1"/>
  <c r="D40" i="16"/>
  <c r="H40" i="16"/>
  <c r="L40" i="16"/>
  <c r="P40" i="16"/>
  <c r="T40" i="16"/>
  <c r="X40" i="16"/>
  <c r="C40" i="7"/>
  <c r="G40" i="7"/>
  <c r="K40" i="7"/>
  <c r="O40" i="7"/>
  <c r="S40" i="7"/>
  <c r="W40" i="7"/>
  <c r="J25" i="20"/>
  <c r="J42" i="20" s="1"/>
  <c r="V25" i="20"/>
  <c r="Q42" i="19"/>
  <c r="O42" i="14"/>
  <c r="N42" i="10"/>
  <c r="D42" i="5"/>
  <c r="T42" i="5"/>
  <c r="Z12" i="5"/>
  <c r="X25" i="5"/>
  <c r="D25" i="23"/>
  <c r="D42" i="23" s="1"/>
  <c r="H25" i="23"/>
  <c r="H42" i="23" s="1"/>
  <c r="L25" i="23"/>
  <c r="L42" i="23" s="1"/>
  <c r="P25" i="23"/>
  <c r="P42" i="23" s="1"/>
  <c r="T25" i="23"/>
  <c r="T42" i="23" s="1"/>
  <c r="X25" i="23"/>
  <c r="F25" i="22"/>
  <c r="F42" i="22" s="1"/>
  <c r="J25" i="22"/>
  <c r="J42" i="22" s="1"/>
  <c r="N25" i="22"/>
  <c r="N42" i="22" s="1"/>
  <c r="R25" i="22"/>
  <c r="R42" i="22" s="1"/>
  <c r="V25" i="22"/>
  <c r="V42" i="22" s="1"/>
  <c r="C25" i="21"/>
  <c r="G25" i="21"/>
  <c r="K25" i="21"/>
  <c r="O25" i="21"/>
  <c r="S25" i="21"/>
  <c r="W25" i="21"/>
  <c r="AA25" i="21"/>
  <c r="D25" i="20"/>
  <c r="D42" i="20" s="1"/>
  <c r="H25" i="20"/>
  <c r="H42" i="20" s="1"/>
  <c r="L25" i="20"/>
  <c r="L42" i="20" s="1"/>
  <c r="P25" i="20"/>
  <c r="P42" i="20" s="1"/>
  <c r="T25" i="20"/>
  <c r="T42" i="20" s="1"/>
  <c r="F25" i="18"/>
  <c r="F42" i="18" s="1"/>
  <c r="J25" i="18"/>
  <c r="J42" i="18" s="1"/>
  <c r="N25" i="18"/>
  <c r="N42" i="18" s="1"/>
  <c r="R25" i="18"/>
  <c r="R42" i="18" s="1"/>
  <c r="V25" i="18"/>
  <c r="V42" i="18" s="1"/>
  <c r="C25" i="17"/>
  <c r="C42" i="17" s="1"/>
  <c r="G25" i="17"/>
  <c r="K25" i="17"/>
  <c r="O25" i="17"/>
  <c r="S25" i="17"/>
  <c r="S42" i="17" s="1"/>
  <c r="W25" i="17"/>
  <c r="AA25" i="17"/>
  <c r="D25" i="16"/>
  <c r="D42" i="16" s="1"/>
  <c r="H25" i="16"/>
  <c r="H42" i="16" s="1"/>
  <c r="L25" i="16"/>
  <c r="P25" i="16"/>
  <c r="T25" i="16"/>
  <c r="T42" i="16" s="1"/>
  <c r="F25" i="14"/>
  <c r="F42" i="14" s="1"/>
  <c r="J25" i="14"/>
  <c r="J42" i="14" s="1"/>
  <c r="N25" i="14"/>
  <c r="N42" i="14" s="1"/>
  <c r="R25" i="14"/>
  <c r="R42" i="14" s="1"/>
  <c r="V25" i="14"/>
  <c r="V42" i="14" s="1"/>
  <c r="AA25" i="14"/>
  <c r="C25" i="13"/>
  <c r="G25" i="13"/>
  <c r="K25" i="13"/>
  <c r="K42" i="13" s="1"/>
  <c r="O25" i="13"/>
  <c r="S25" i="13"/>
  <c r="W25" i="13"/>
  <c r="E25" i="11"/>
  <c r="I25" i="11"/>
  <c r="M25" i="11"/>
  <c r="Q25" i="11"/>
  <c r="U25" i="11"/>
  <c r="U42" i="11" s="1"/>
  <c r="Y25" i="11"/>
  <c r="AA25" i="10"/>
  <c r="AA25" i="9"/>
  <c r="C25" i="8"/>
  <c r="G25" i="8"/>
  <c r="K25" i="8"/>
  <c r="O25" i="8"/>
  <c r="S25" i="8"/>
  <c r="W25" i="8"/>
  <c r="E25" i="6"/>
  <c r="I25" i="6"/>
  <c r="M25" i="6"/>
  <c r="Q25" i="6"/>
  <c r="U25" i="6"/>
  <c r="Y25" i="6"/>
  <c r="X25" i="6"/>
  <c r="AA25" i="5"/>
  <c r="F25" i="3"/>
  <c r="F42" i="3" s="1"/>
  <c r="J25" i="3"/>
  <c r="J42" i="3" s="1"/>
  <c r="N25" i="3"/>
  <c r="N42" i="3" s="1"/>
  <c r="R25" i="3"/>
  <c r="R42" i="3" s="1"/>
  <c r="V25" i="3"/>
  <c r="V42" i="3" s="1"/>
  <c r="AA25" i="3"/>
  <c r="Z34" i="10"/>
  <c r="X40" i="10"/>
  <c r="X40" i="8"/>
  <c r="Z34" i="8"/>
  <c r="AA40" i="19"/>
  <c r="N25" i="20"/>
  <c r="F42" i="16"/>
  <c r="V42" i="16"/>
  <c r="U42" i="13"/>
  <c r="Z25" i="8"/>
  <c r="X42" i="8"/>
  <c r="Z12" i="17"/>
  <c r="Z12" i="16"/>
  <c r="Z12" i="7"/>
  <c r="D25" i="1"/>
  <c r="H25" i="1"/>
  <c r="L25" i="1"/>
  <c r="P25" i="1"/>
  <c r="T25" i="1"/>
  <c r="X25" i="1"/>
  <c r="F25" i="24"/>
  <c r="F42" i="24" s="1"/>
  <c r="J25" i="24"/>
  <c r="J42" i="24" s="1"/>
  <c r="N25" i="24"/>
  <c r="N42" i="24" s="1"/>
  <c r="R25" i="24"/>
  <c r="R42" i="24" s="1"/>
  <c r="V25" i="24"/>
  <c r="V42" i="24" s="1"/>
  <c r="D25" i="21"/>
  <c r="D42" i="21" s="1"/>
  <c r="H25" i="21"/>
  <c r="H42" i="21" s="1"/>
  <c r="L25" i="21"/>
  <c r="L42" i="21" s="1"/>
  <c r="P25" i="21"/>
  <c r="P42" i="21" s="1"/>
  <c r="T25" i="21"/>
  <c r="T42" i="21" s="1"/>
  <c r="X25" i="21"/>
  <c r="E25" i="20"/>
  <c r="E42" i="20" s="1"/>
  <c r="I25" i="20"/>
  <c r="M25" i="20"/>
  <c r="Q25" i="20"/>
  <c r="U25" i="20"/>
  <c r="U42" i="20" s="1"/>
  <c r="Y25" i="20"/>
  <c r="F25" i="19"/>
  <c r="F42" i="19" s="1"/>
  <c r="J25" i="19"/>
  <c r="J42" i="19" s="1"/>
  <c r="N25" i="19"/>
  <c r="N42" i="19" s="1"/>
  <c r="R25" i="19"/>
  <c r="R42" i="19" s="1"/>
  <c r="V25" i="19"/>
  <c r="V42" i="19" s="1"/>
  <c r="Z24" i="19"/>
  <c r="D25" i="17"/>
  <c r="D42" i="17" s="1"/>
  <c r="H25" i="17"/>
  <c r="H42" i="17" s="1"/>
  <c r="L25" i="17"/>
  <c r="L42" i="17" s="1"/>
  <c r="P25" i="17"/>
  <c r="P42" i="17" s="1"/>
  <c r="T25" i="17"/>
  <c r="T42" i="17" s="1"/>
  <c r="X25" i="17"/>
  <c r="E25" i="16"/>
  <c r="I25" i="16"/>
  <c r="M25" i="16"/>
  <c r="Q25" i="16"/>
  <c r="U25" i="16"/>
  <c r="Y25" i="16"/>
  <c r="F25" i="15"/>
  <c r="F42" i="15" s="1"/>
  <c r="J25" i="15"/>
  <c r="J42" i="15" s="1"/>
  <c r="N25" i="15"/>
  <c r="N42" i="15" s="1"/>
  <c r="R25" i="15"/>
  <c r="R42" i="15" s="1"/>
  <c r="V25" i="15"/>
  <c r="V42" i="15" s="1"/>
  <c r="Z24" i="15"/>
  <c r="E25" i="12"/>
  <c r="E42" i="12" s="1"/>
  <c r="I25" i="12"/>
  <c r="M25" i="12"/>
  <c r="M42" i="12" s="1"/>
  <c r="Q25" i="12"/>
  <c r="Q42" i="12" s="1"/>
  <c r="U25" i="12"/>
  <c r="U42" i="12" s="1"/>
  <c r="Y25" i="12"/>
  <c r="AA25" i="11"/>
  <c r="AA42" i="11" s="1"/>
  <c r="C25" i="10"/>
  <c r="G25" i="10"/>
  <c r="K25" i="10"/>
  <c r="O25" i="10"/>
  <c r="O42" i="10" s="1"/>
  <c r="S25" i="10"/>
  <c r="W25" i="10"/>
  <c r="C25" i="9"/>
  <c r="C42" i="9" s="1"/>
  <c r="G25" i="9"/>
  <c r="G42" i="9" s="1"/>
  <c r="K25" i="9"/>
  <c r="K42" i="9" s="1"/>
  <c r="O25" i="9"/>
  <c r="O42" i="9" s="1"/>
  <c r="S25" i="9"/>
  <c r="S42" i="9" s="1"/>
  <c r="W25" i="9"/>
  <c r="W42" i="9" s="1"/>
  <c r="Z24" i="8"/>
  <c r="E25" i="7"/>
  <c r="I25" i="7"/>
  <c r="F40" i="1"/>
  <c r="N40" i="1"/>
  <c r="V40" i="1"/>
  <c r="F40" i="21"/>
  <c r="J40" i="21"/>
  <c r="N40" i="21"/>
  <c r="R40" i="21"/>
  <c r="V40" i="21"/>
  <c r="F40" i="20"/>
  <c r="N40" i="20"/>
  <c r="V40" i="20"/>
  <c r="I40" i="12"/>
  <c r="Y40" i="12"/>
  <c r="C40" i="5"/>
  <c r="G40" i="5"/>
  <c r="K40" i="5"/>
  <c r="O40" i="5"/>
  <c r="S40" i="5"/>
  <c r="W40" i="5"/>
  <c r="M25" i="7"/>
  <c r="Q25" i="7"/>
  <c r="U25" i="7"/>
  <c r="Y25" i="7"/>
  <c r="AA25" i="6"/>
  <c r="C25" i="5"/>
  <c r="C42" i="5" s="1"/>
  <c r="G25" i="5"/>
  <c r="K25" i="5"/>
  <c r="O25" i="5"/>
  <c r="S25" i="5"/>
  <c r="S42" i="5" s="1"/>
  <c r="W25" i="5"/>
  <c r="D25" i="4"/>
  <c r="D42" i="4" s="1"/>
  <c r="H25" i="4"/>
  <c r="H42" i="4" s="1"/>
  <c r="L25" i="4"/>
  <c r="L42" i="4" s="1"/>
  <c r="P25" i="4"/>
  <c r="P42" i="4" s="1"/>
  <c r="T25" i="4"/>
  <c r="T42" i="4" s="1"/>
  <c r="Z24" i="4"/>
  <c r="C25" i="3"/>
  <c r="C42" i="3" s="1"/>
  <c r="G25" i="3"/>
  <c r="G42" i="3" s="1"/>
  <c r="K25" i="3"/>
  <c r="K42" i="3" s="1"/>
  <c r="O25" i="3"/>
  <c r="O42" i="3" s="1"/>
  <c r="S25" i="3"/>
  <c r="S42" i="3" s="1"/>
  <c r="W25" i="3"/>
  <c r="W42" i="3" s="1"/>
  <c r="E25" i="2"/>
  <c r="I25" i="2"/>
  <c r="M25" i="2"/>
  <c r="M42" i="2" s="1"/>
  <c r="Q25" i="2"/>
  <c r="U25" i="2"/>
  <c r="Y25" i="2"/>
  <c r="Z34" i="22"/>
  <c r="Z34" i="21"/>
  <c r="Z34" i="12"/>
  <c r="Z34" i="6"/>
  <c r="X40" i="6"/>
  <c r="Z40" i="6" s="1"/>
  <c r="C40" i="24"/>
  <c r="C42" i="24" s="1"/>
  <c r="G40" i="24"/>
  <c r="K40" i="24"/>
  <c r="K42" i="24" s="1"/>
  <c r="O40" i="24"/>
  <c r="W40" i="24"/>
  <c r="AA40" i="24"/>
  <c r="AA42" i="24" s="1"/>
  <c r="C40" i="23"/>
  <c r="G40" i="23"/>
  <c r="G42" i="23" s="1"/>
  <c r="K40" i="23"/>
  <c r="K42" i="23" s="1"/>
  <c r="O40" i="23"/>
  <c r="S40" i="23"/>
  <c r="W40" i="23"/>
  <c r="AA40" i="23"/>
  <c r="AA40" i="22"/>
  <c r="AA42" i="22" s="1"/>
  <c r="C40" i="21"/>
  <c r="G40" i="21"/>
  <c r="K40" i="21"/>
  <c r="O40" i="21"/>
  <c r="S40" i="21"/>
  <c r="W40" i="21"/>
  <c r="AA40" i="21"/>
  <c r="C40" i="20"/>
  <c r="G40" i="20"/>
  <c r="G42" i="20" s="1"/>
  <c r="K40" i="20"/>
  <c r="K42" i="20" s="1"/>
  <c r="O40" i="20"/>
  <c r="O42" i="20" s="1"/>
  <c r="S40" i="20"/>
  <c r="S42" i="20" s="1"/>
  <c r="W40" i="20"/>
  <c r="E40" i="17"/>
  <c r="E42" i="17" s="1"/>
  <c r="I40" i="17"/>
  <c r="I42" i="17" s="1"/>
  <c r="M40" i="17"/>
  <c r="M42" i="17" s="1"/>
  <c r="Q40" i="17"/>
  <c r="Q42" i="17" s="1"/>
  <c r="U40" i="17"/>
  <c r="U42" i="17" s="1"/>
  <c r="Y40" i="17"/>
  <c r="E40" i="16"/>
  <c r="I40" i="16"/>
  <c r="M40" i="16"/>
  <c r="Q40" i="16"/>
  <c r="U40" i="16"/>
  <c r="Y40" i="16"/>
  <c r="AA40" i="14"/>
  <c r="C40" i="13"/>
  <c r="G40" i="13"/>
  <c r="K40" i="13"/>
  <c r="O40" i="13"/>
  <c r="S40" i="13"/>
  <c r="W40" i="13"/>
  <c r="F40" i="12"/>
  <c r="F42" i="12" s="1"/>
  <c r="J40" i="12"/>
  <c r="J42" i="12" s="1"/>
  <c r="N40" i="12"/>
  <c r="R40" i="12"/>
  <c r="R42" i="12" s="1"/>
  <c r="V40" i="12"/>
  <c r="V42" i="12" s="1"/>
  <c r="D40" i="11"/>
  <c r="D42" i="11" s="1"/>
  <c r="F40" i="10"/>
  <c r="F42" i="10" s="1"/>
  <c r="J40" i="10"/>
  <c r="J42" i="10" s="1"/>
  <c r="N40" i="10"/>
  <c r="R40" i="10"/>
  <c r="R42" i="10" s="1"/>
  <c r="V40" i="10"/>
  <c r="F40" i="8"/>
  <c r="J40" i="8"/>
  <c r="J42" i="8" s="1"/>
  <c r="N40" i="8"/>
  <c r="N42" i="8" s="1"/>
  <c r="R40" i="8"/>
  <c r="R42" i="8" s="1"/>
  <c r="V40" i="8"/>
  <c r="F40" i="6"/>
  <c r="F42" i="6" s="1"/>
  <c r="J40" i="6"/>
  <c r="J42" i="6" s="1"/>
  <c r="N40" i="6"/>
  <c r="N42" i="6" s="1"/>
  <c r="R40" i="6"/>
  <c r="V40" i="6"/>
  <c r="V42" i="6" s="1"/>
  <c r="F40" i="4"/>
  <c r="F42" i="4" s="1"/>
  <c r="J40" i="4"/>
  <c r="J42" i="4" s="1"/>
  <c r="N40" i="4"/>
  <c r="R40" i="4"/>
  <c r="R42" i="4" s="1"/>
  <c r="V40" i="4"/>
  <c r="V42" i="4" s="1"/>
  <c r="F40" i="2"/>
  <c r="J40" i="2"/>
  <c r="N40" i="2"/>
  <c r="R40" i="2"/>
  <c r="V40" i="2"/>
  <c r="AA25" i="7"/>
  <c r="C25" i="6"/>
  <c r="G25" i="6"/>
  <c r="G42" i="6" s="1"/>
  <c r="K25" i="6"/>
  <c r="O25" i="6"/>
  <c r="S25" i="6"/>
  <c r="W25" i="6"/>
  <c r="W42" i="6" s="1"/>
  <c r="E25" i="4"/>
  <c r="I25" i="4"/>
  <c r="M25" i="4"/>
  <c r="Q25" i="4"/>
  <c r="U25" i="4"/>
  <c r="Y25" i="4"/>
  <c r="F25" i="2"/>
  <c r="F42" i="2" s="1"/>
  <c r="J25" i="2"/>
  <c r="J42" i="2" s="1"/>
  <c r="N25" i="2"/>
  <c r="R25" i="2"/>
  <c r="V25" i="2"/>
  <c r="V42" i="2" s="1"/>
  <c r="AA25" i="2"/>
  <c r="AA42" i="2" s="1"/>
  <c r="Z34" i="2"/>
  <c r="X40" i="2"/>
  <c r="D40" i="1"/>
  <c r="H40" i="1"/>
  <c r="L40" i="1"/>
  <c r="P40" i="1"/>
  <c r="T40" i="1"/>
  <c r="D40" i="24"/>
  <c r="H40" i="24"/>
  <c r="L40" i="24"/>
  <c r="P40" i="24"/>
  <c r="T40" i="24"/>
  <c r="X40" i="24"/>
  <c r="C40" i="22"/>
  <c r="C42" i="22" s="1"/>
  <c r="G40" i="22"/>
  <c r="G42" i="22" s="1"/>
  <c r="K40" i="22"/>
  <c r="K42" i="22" s="1"/>
  <c r="O40" i="22"/>
  <c r="O42" i="22" s="1"/>
  <c r="S40" i="22"/>
  <c r="S42" i="22" s="1"/>
  <c r="W40" i="22"/>
  <c r="W42" i="22" s="1"/>
  <c r="E40" i="19"/>
  <c r="E42" i="19" s="1"/>
  <c r="I40" i="19"/>
  <c r="I42" i="19" s="1"/>
  <c r="M40" i="19"/>
  <c r="Q40" i="19"/>
  <c r="U40" i="19"/>
  <c r="U42" i="19" s="1"/>
  <c r="Y40" i="19"/>
  <c r="E40" i="18"/>
  <c r="I40" i="18"/>
  <c r="M40" i="18"/>
  <c r="Q40" i="18"/>
  <c r="U40" i="18"/>
  <c r="Y40" i="18"/>
  <c r="X40" i="18"/>
  <c r="Z40" i="18" s="1"/>
  <c r="X40" i="17"/>
  <c r="AA40" i="16"/>
  <c r="AA42" i="16" s="1"/>
  <c r="C40" i="15"/>
  <c r="C42" i="15" s="1"/>
  <c r="G40" i="15"/>
  <c r="G42" i="15" s="1"/>
  <c r="K40" i="15"/>
  <c r="O40" i="15"/>
  <c r="O42" i="15" s="1"/>
  <c r="S40" i="15"/>
  <c r="S42" i="15" s="1"/>
  <c r="W40" i="15"/>
  <c r="W42" i="15" s="1"/>
  <c r="AA40" i="15"/>
  <c r="AA42" i="15" s="1"/>
  <c r="C40" i="14"/>
  <c r="C42" i="14" s="1"/>
  <c r="G40" i="14"/>
  <c r="G42" i="14" s="1"/>
  <c r="K40" i="14"/>
  <c r="K42" i="14" s="1"/>
  <c r="O40" i="14"/>
  <c r="S40" i="14"/>
  <c r="W40" i="14"/>
  <c r="W42" i="14" s="1"/>
  <c r="D40" i="13"/>
  <c r="D42" i="13" s="1"/>
  <c r="H40" i="13"/>
  <c r="H42" i="13" s="1"/>
  <c r="L40" i="13"/>
  <c r="L42" i="13" s="1"/>
  <c r="P40" i="13"/>
  <c r="P42" i="13" s="1"/>
  <c r="T40" i="13"/>
  <c r="T42" i="13" s="1"/>
  <c r="C40" i="12"/>
  <c r="G40" i="12"/>
  <c r="K40" i="12"/>
  <c r="O40" i="12"/>
  <c r="S40" i="12"/>
  <c r="W40" i="12"/>
  <c r="AA40" i="12"/>
  <c r="AA42" i="12" s="1"/>
  <c r="E40" i="11"/>
  <c r="K25" i="7"/>
  <c r="K42" i="7" s="1"/>
  <c r="O25" i="7"/>
  <c r="O42" i="7" s="1"/>
  <c r="S25" i="7"/>
  <c r="S42" i="7" s="1"/>
  <c r="W25" i="7"/>
  <c r="W42" i="7" s="1"/>
  <c r="Z24" i="6"/>
  <c r="E25" i="5"/>
  <c r="I25" i="5"/>
  <c r="M25" i="5"/>
  <c r="M42" i="5" s="1"/>
  <c r="Q25" i="5"/>
  <c r="U25" i="5"/>
  <c r="Y25" i="5"/>
  <c r="AA25" i="4"/>
  <c r="AA42" i="4" s="1"/>
  <c r="E25" i="3"/>
  <c r="I25" i="3"/>
  <c r="M25" i="3"/>
  <c r="Q25" i="3"/>
  <c r="U25" i="3"/>
  <c r="Y25" i="3"/>
  <c r="C25" i="2"/>
  <c r="G25" i="2"/>
  <c r="G42" i="2" s="1"/>
  <c r="K25" i="2"/>
  <c r="O25" i="2"/>
  <c r="S25" i="2"/>
  <c r="W25" i="2"/>
  <c r="W42" i="2" s="1"/>
  <c r="Z34" i="20"/>
  <c r="Z34" i="15"/>
  <c r="Z34" i="14"/>
  <c r="E40" i="1"/>
  <c r="E42" i="1" s="1"/>
  <c r="I40" i="1"/>
  <c r="I42" i="1" s="1"/>
  <c r="M40" i="1"/>
  <c r="Q40" i="1"/>
  <c r="Q42" i="1" s="1"/>
  <c r="U40" i="1"/>
  <c r="U42" i="1" s="1"/>
  <c r="Y40" i="1"/>
  <c r="Y42" i="1" s="1"/>
  <c r="M40" i="24"/>
  <c r="M42" i="24" s="1"/>
  <c r="Q40" i="24"/>
  <c r="U40" i="24"/>
  <c r="U42" i="24" s="1"/>
  <c r="Y40" i="24"/>
  <c r="Y42" i="24" s="1"/>
  <c r="E40" i="23"/>
  <c r="I40" i="23"/>
  <c r="I42" i="23" s="1"/>
  <c r="M40" i="23"/>
  <c r="M42" i="23" s="1"/>
  <c r="Q40" i="23"/>
  <c r="Q42" i="23" s="1"/>
  <c r="U40" i="23"/>
  <c r="U42" i="23" s="1"/>
  <c r="Y40" i="23"/>
  <c r="Y42" i="23" s="1"/>
  <c r="E40" i="21"/>
  <c r="E42" i="21" s="1"/>
  <c r="I40" i="21"/>
  <c r="I42" i="21" s="1"/>
  <c r="M40" i="21"/>
  <c r="M42" i="21" s="1"/>
  <c r="Q40" i="21"/>
  <c r="Q42" i="21" s="1"/>
  <c r="U40" i="21"/>
  <c r="U42" i="21" s="1"/>
  <c r="Y40" i="21"/>
  <c r="Z40" i="21" s="1"/>
  <c r="E40" i="20"/>
  <c r="I40" i="20"/>
  <c r="M40" i="20"/>
  <c r="Q40" i="20"/>
  <c r="U40" i="20"/>
  <c r="Y40" i="20"/>
  <c r="X40" i="19"/>
  <c r="AA40" i="18"/>
  <c r="AA42" i="18" s="1"/>
  <c r="C40" i="17"/>
  <c r="G40" i="17"/>
  <c r="K40" i="17"/>
  <c r="O40" i="17"/>
  <c r="S40" i="17"/>
  <c r="W40" i="17"/>
  <c r="AA40" i="17"/>
  <c r="C40" i="16"/>
  <c r="C42" i="16" s="1"/>
  <c r="G40" i="16"/>
  <c r="G42" i="16" s="1"/>
  <c r="K40" i="16"/>
  <c r="K42" i="16" s="1"/>
  <c r="O40" i="16"/>
  <c r="O42" i="16" s="1"/>
  <c r="S40" i="16"/>
  <c r="W40" i="16"/>
  <c r="W42" i="16" s="1"/>
  <c r="E40" i="13"/>
  <c r="E42" i="13" s="1"/>
  <c r="I40" i="13"/>
  <c r="I42" i="13" s="1"/>
  <c r="M40" i="13"/>
  <c r="M42" i="13" s="1"/>
  <c r="Q40" i="13"/>
  <c r="Q42" i="13" s="1"/>
  <c r="U40" i="13"/>
  <c r="Y40" i="13"/>
  <c r="Y42" i="13" s="1"/>
  <c r="AA40" i="11"/>
  <c r="K40" i="11"/>
  <c r="K42" i="11" s="1"/>
  <c r="S40" i="11"/>
  <c r="S42" i="11" s="1"/>
  <c r="C40" i="10"/>
  <c r="G40" i="10"/>
  <c r="K40" i="10"/>
  <c r="O40" i="10"/>
  <c r="S40" i="10"/>
  <c r="W40" i="10"/>
  <c r="AA40" i="10"/>
  <c r="D40" i="9"/>
  <c r="H40" i="9"/>
  <c r="H42" i="9" s="1"/>
  <c r="L40" i="9"/>
  <c r="L42" i="9" s="1"/>
  <c r="P40" i="9"/>
  <c r="P42" i="9" s="1"/>
  <c r="T40" i="9"/>
  <c r="C40" i="8"/>
  <c r="G40" i="8"/>
  <c r="K40" i="8"/>
  <c r="O40" i="8"/>
  <c r="S40" i="8"/>
  <c r="W40" i="8"/>
  <c r="AA40" i="8"/>
  <c r="D40" i="7"/>
  <c r="D42" i="7" s="1"/>
  <c r="H40" i="7"/>
  <c r="H42" i="7" s="1"/>
  <c r="L40" i="7"/>
  <c r="L42" i="7" s="1"/>
  <c r="P40" i="7"/>
  <c r="P42" i="7" s="1"/>
  <c r="T40" i="7"/>
  <c r="T42" i="7" s="1"/>
  <c r="C40" i="6"/>
  <c r="G40" i="6"/>
  <c r="K40" i="6"/>
  <c r="O40" i="6"/>
  <c r="S40" i="6"/>
  <c r="W40" i="6"/>
  <c r="AA40" i="6"/>
  <c r="D40" i="5"/>
  <c r="H40" i="5"/>
  <c r="H42" i="5" s="1"/>
  <c r="L40" i="5"/>
  <c r="L42" i="5" s="1"/>
  <c r="P40" i="5"/>
  <c r="P42" i="5" s="1"/>
  <c r="T40" i="5"/>
  <c r="C40" i="4"/>
  <c r="G40" i="4"/>
  <c r="K40" i="4"/>
  <c r="O40" i="4"/>
  <c r="S40" i="4"/>
  <c r="W40" i="4"/>
  <c r="AA40" i="4"/>
  <c r="D40" i="3"/>
  <c r="D42" i="3" s="1"/>
  <c r="H40" i="3"/>
  <c r="H42" i="3" s="1"/>
  <c r="L40" i="3"/>
  <c r="L42" i="3" s="1"/>
  <c r="P40" i="3"/>
  <c r="P42" i="3" s="1"/>
  <c r="T40" i="3"/>
  <c r="T42" i="3" s="1"/>
  <c r="C40" i="2"/>
  <c r="G40" i="2"/>
  <c r="K40" i="2"/>
  <c r="O40" i="2"/>
  <c r="S40" i="2"/>
  <c r="W40" i="2"/>
  <c r="AA40" i="2"/>
  <c r="H40" i="11"/>
  <c r="H42" i="11" s="1"/>
  <c r="L40" i="11"/>
  <c r="L42" i="11" s="1"/>
  <c r="P40" i="11"/>
  <c r="T40" i="11"/>
  <c r="T42" i="11" s="1"/>
  <c r="E40" i="9"/>
  <c r="I40" i="9"/>
  <c r="M40" i="9"/>
  <c r="Q40" i="9"/>
  <c r="U40" i="9"/>
  <c r="Y40" i="9"/>
  <c r="E40" i="7"/>
  <c r="I40" i="7"/>
  <c r="M40" i="7"/>
  <c r="Q40" i="7"/>
  <c r="U40" i="7"/>
  <c r="Y40" i="7"/>
  <c r="E40" i="5"/>
  <c r="I40" i="5"/>
  <c r="M40" i="5"/>
  <c r="Q40" i="5"/>
  <c r="U40" i="5"/>
  <c r="Y40" i="5"/>
  <c r="E40" i="3"/>
  <c r="I40" i="3"/>
  <c r="M40" i="3"/>
  <c r="Q40" i="3"/>
  <c r="U40" i="3"/>
  <c r="Y40" i="3"/>
  <c r="I40" i="11"/>
  <c r="M40" i="11"/>
  <c r="Q40" i="11"/>
  <c r="U40" i="11"/>
  <c r="Y40" i="11"/>
  <c r="E40" i="10"/>
  <c r="I40" i="10"/>
  <c r="M40" i="10"/>
  <c r="Q40" i="10"/>
  <c r="U40" i="10"/>
  <c r="Y40" i="10"/>
  <c r="AA40" i="9"/>
  <c r="E40" i="8"/>
  <c r="E42" i="8" s="1"/>
  <c r="I40" i="8"/>
  <c r="I42" i="8" s="1"/>
  <c r="M40" i="8"/>
  <c r="M42" i="8" s="1"/>
  <c r="Q40" i="8"/>
  <c r="Q42" i="8" s="1"/>
  <c r="U40" i="8"/>
  <c r="U42" i="8" s="1"/>
  <c r="Y40" i="8"/>
  <c r="Z40" i="8" s="1"/>
  <c r="AA40" i="7"/>
  <c r="E40" i="6"/>
  <c r="I40" i="6"/>
  <c r="M40" i="6"/>
  <c r="Q40" i="6"/>
  <c r="U40" i="6"/>
  <c r="Y40" i="6"/>
  <c r="AA40" i="5"/>
  <c r="E40" i="4"/>
  <c r="I40" i="4"/>
  <c r="M40" i="4"/>
  <c r="Q40" i="4"/>
  <c r="U40" i="4"/>
  <c r="Y40" i="4"/>
  <c r="AA40" i="3"/>
  <c r="E40" i="2"/>
  <c r="I40" i="2"/>
  <c r="M40" i="2"/>
  <c r="Q40" i="2"/>
  <c r="U40" i="2"/>
  <c r="Y40" i="2"/>
  <c r="Z48" i="1"/>
  <c r="Z48" i="24"/>
  <c r="Z48" i="22"/>
  <c r="Z48" i="9"/>
  <c r="Z48" i="8"/>
  <c r="X40" i="1"/>
  <c r="Z40" i="1" s="1"/>
  <c r="Z40" i="14"/>
  <c r="Z40" i="16"/>
  <c r="Z40" i="22"/>
  <c r="Z40" i="20"/>
  <c r="Z40" i="10"/>
  <c r="Z39" i="11"/>
  <c r="X40" i="11"/>
  <c r="Z40" i="11" s="1"/>
  <c r="Z39" i="13"/>
  <c r="X40" i="13"/>
  <c r="Z40" i="13" s="1"/>
  <c r="Z39" i="9"/>
  <c r="X40" i="9"/>
  <c r="Z40" i="9" s="1"/>
  <c r="Z40" i="4"/>
  <c r="Z40" i="2"/>
  <c r="X40" i="7"/>
  <c r="Z40" i="7" s="1"/>
  <c r="X40" i="5"/>
  <c r="Z40" i="5" s="1"/>
  <c r="X40" i="3"/>
  <c r="Z40" i="3" s="1"/>
  <c r="Z24" i="13"/>
  <c r="Z24" i="12"/>
  <c r="Z25" i="9"/>
  <c r="X25" i="24"/>
  <c r="X25" i="22"/>
  <c r="X25" i="20"/>
  <c r="X25" i="18"/>
  <c r="X25" i="16"/>
  <c r="Z25" i="7"/>
  <c r="Z25" i="3"/>
  <c r="X25" i="4"/>
  <c r="X25" i="2"/>
  <c r="Z25" i="16" l="1"/>
  <c r="X42" i="16"/>
  <c r="H42" i="1"/>
  <c r="S42" i="8"/>
  <c r="C42" i="8"/>
  <c r="W42" i="23"/>
  <c r="F42" i="1"/>
  <c r="Z42" i="12"/>
  <c r="S42" i="2"/>
  <c r="C42" i="2"/>
  <c r="M42" i="3"/>
  <c r="Y42" i="5"/>
  <c r="I42" i="5"/>
  <c r="M42" i="4"/>
  <c r="S42" i="6"/>
  <c r="C42" i="6"/>
  <c r="Y42" i="2"/>
  <c r="I42" i="2"/>
  <c r="O42" i="5"/>
  <c r="AA42" i="6"/>
  <c r="M42" i="7"/>
  <c r="I42" i="7"/>
  <c r="K42" i="10"/>
  <c r="Z25" i="12"/>
  <c r="Y42" i="12"/>
  <c r="I42" i="12"/>
  <c r="Y42" i="16"/>
  <c r="I42" i="16"/>
  <c r="Q42" i="20"/>
  <c r="Z25" i="21"/>
  <c r="X42" i="21"/>
  <c r="T42" i="1"/>
  <c r="D42" i="1"/>
  <c r="X42" i="7"/>
  <c r="Y42" i="8"/>
  <c r="AA42" i="3"/>
  <c r="Z25" i="6"/>
  <c r="Y42" i="6"/>
  <c r="I42" i="6"/>
  <c r="O42" i="8"/>
  <c r="AA42" i="9"/>
  <c r="Q42" i="11"/>
  <c r="W42" i="13"/>
  <c r="G42" i="13"/>
  <c r="O42" i="17"/>
  <c r="S42" i="21"/>
  <c r="C42" i="21"/>
  <c r="X42" i="3"/>
  <c r="Z42" i="3" s="1"/>
  <c r="W42" i="4"/>
  <c r="G42" i="4"/>
  <c r="AA42" i="8"/>
  <c r="Q42" i="9"/>
  <c r="X42" i="10"/>
  <c r="Z25" i="10"/>
  <c r="M42" i="10"/>
  <c r="S42" i="12"/>
  <c r="C42" i="12"/>
  <c r="Z25" i="15"/>
  <c r="X42" i="15"/>
  <c r="Z42" i="15" s="1"/>
  <c r="U42" i="18"/>
  <c r="E42" i="18"/>
  <c r="R42" i="21"/>
  <c r="S42" i="23"/>
  <c r="L42" i="24"/>
  <c r="W42" i="24"/>
  <c r="Y42" i="21"/>
  <c r="Q42" i="4"/>
  <c r="Z25" i="1"/>
  <c r="X42" i="1"/>
  <c r="Z42" i="1" s="1"/>
  <c r="M42" i="6"/>
  <c r="E42" i="11"/>
  <c r="W42" i="21"/>
  <c r="F42" i="20"/>
  <c r="Z25" i="18"/>
  <c r="X42" i="18"/>
  <c r="Z42" i="18" s="1"/>
  <c r="O42" i="2"/>
  <c r="Y42" i="3"/>
  <c r="I42" i="3"/>
  <c r="U42" i="5"/>
  <c r="E42" i="5"/>
  <c r="R42" i="2"/>
  <c r="Y42" i="4"/>
  <c r="I42" i="4"/>
  <c r="O42" i="6"/>
  <c r="AA42" i="7"/>
  <c r="U42" i="2"/>
  <c r="E42" i="2"/>
  <c r="K42" i="5"/>
  <c r="Y42" i="7"/>
  <c r="E42" i="7"/>
  <c r="W42" i="10"/>
  <c r="G42" i="10"/>
  <c r="U42" i="16"/>
  <c r="E42" i="16"/>
  <c r="M42" i="20"/>
  <c r="P42" i="1"/>
  <c r="U42" i="6"/>
  <c r="E42" i="6"/>
  <c r="K42" i="8"/>
  <c r="AA42" i="10"/>
  <c r="M42" i="11"/>
  <c r="S42" i="13"/>
  <c r="C42" i="13"/>
  <c r="P42" i="16"/>
  <c r="AA42" i="17"/>
  <c r="K42" i="17"/>
  <c r="O42" i="21"/>
  <c r="Z25" i="5"/>
  <c r="X42" i="5"/>
  <c r="Z42" i="5" s="1"/>
  <c r="V42" i="20"/>
  <c r="S42" i="4"/>
  <c r="C42" i="4"/>
  <c r="X42" i="9"/>
  <c r="M42" i="9"/>
  <c r="Y42" i="10"/>
  <c r="I42" i="10"/>
  <c r="O42" i="12"/>
  <c r="Q42" i="18"/>
  <c r="Z25" i="19"/>
  <c r="X42" i="19"/>
  <c r="N42" i="21"/>
  <c r="O42" i="23"/>
  <c r="H42" i="24"/>
  <c r="N42" i="1"/>
  <c r="AA42" i="19"/>
  <c r="O42" i="24"/>
  <c r="Z25" i="11"/>
  <c r="X42" i="11"/>
  <c r="Z42" i="11" s="1"/>
  <c r="Z25" i="13"/>
  <c r="X42" i="13"/>
  <c r="Z42" i="13" s="1"/>
  <c r="Z25" i="14"/>
  <c r="Z25" i="2"/>
  <c r="X42" i="2"/>
  <c r="Z42" i="2" s="1"/>
  <c r="Z25" i="24"/>
  <c r="X42" i="24"/>
  <c r="Z42" i="24" s="1"/>
  <c r="Q42" i="3"/>
  <c r="Q42" i="7"/>
  <c r="M42" i="16"/>
  <c r="Z42" i="8"/>
  <c r="X42" i="6"/>
  <c r="G42" i="21"/>
  <c r="Z25" i="4"/>
  <c r="X42" i="4"/>
  <c r="Z42" i="4" s="1"/>
  <c r="Z25" i="20"/>
  <c r="X42" i="20"/>
  <c r="Z42" i="20" s="1"/>
  <c r="Z25" i="22"/>
  <c r="X42" i="22"/>
  <c r="Z42" i="22" s="1"/>
  <c r="K42" i="2"/>
  <c r="U42" i="3"/>
  <c r="E42" i="3"/>
  <c r="Q42" i="5"/>
  <c r="Z40" i="19"/>
  <c r="Z40" i="24"/>
  <c r="N42" i="2"/>
  <c r="U42" i="4"/>
  <c r="E42" i="4"/>
  <c r="K42" i="6"/>
  <c r="Z40" i="17"/>
  <c r="Q42" i="2"/>
  <c r="W42" i="5"/>
  <c r="G42" i="5"/>
  <c r="U42" i="7"/>
  <c r="S42" i="10"/>
  <c r="C42" i="10"/>
  <c r="Q42" i="16"/>
  <c r="Z25" i="17"/>
  <c r="X42" i="17"/>
  <c r="Z42" i="17" s="1"/>
  <c r="Y42" i="20"/>
  <c r="I42" i="20"/>
  <c r="L42" i="1"/>
  <c r="N42" i="20"/>
  <c r="AA42" i="5"/>
  <c r="Q42" i="6"/>
  <c r="W42" i="8"/>
  <c r="G42" i="8"/>
  <c r="Y42" i="11"/>
  <c r="I42" i="11"/>
  <c r="O42" i="13"/>
  <c r="AA42" i="14"/>
  <c r="L42" i="16"/>
  <c r="W42" i="17"/>
  <c r="G42" i="17"/>
  <c r="AA42" i="21"/>
  <c r="K42" i="21"/>
  <c r="Z25" i="23"/>
  <c r="X42" i="23"/>
  <c r="Z42" i="23" s="1"/>
  <c r="O42" i="4"/>
  <c r="G42" i="7"/>
  <c r="Y42" i="9"/>
  <c r="I42" i="9"/>
  <c r="U42" i="10"/>
  <c r="E42" i="10"/>
  <c r="K42" i="12"/>
  <c r="M42" i="18"/>
  <c r="J42" i="21"/>
  <c r="AA42" i="23"/>
  <c r="T42" i="24"/>
  <c r="D42" i="24"/>
  <c r="G42" i="24"/>
  <c r="Y42" i="17"/>
  <c r="Y42" i="19"/>
  <c r="Z42" i="21" l="1"/>
  <c r="Z42" i="9"/>
  <c r="Z42" i="6"/>
  <c r="Z42" i="7"/>
  <c r="Z42" i="16"/>
  <c r="Z42" i="19"/>
  <c r="Z42" i="10"/>
</calcChain>
</file>

<file path=xl/sharedStrings.xml><?xml version="1.0" encoding="utf-8"?>
<sst xmlns="http://schemas.openxmlformats.org/spreadsheetml/2006/main" count="2880" uniqueCount="98">
  <si>
    <t>Free State: Mangaung (MAN) - Table C6 Quarterly Budget Statement - Financial Position ( Energy sources  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</si>
  <si>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</si>
  <si>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</si>
  <si>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</si>
  <si>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</si>
  <si>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</si>
  <si>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</si>
  <si>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</si>
  <si>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</si>
  <si>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</si>
  <si>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</si>
  <si>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</si>
  <si>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</si>
  <si>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</si>
  <si>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</si>
  <si>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</si>
  <si>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</si>
  <si>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</si>
  <si>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</si>
  <si>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</si>
  <si>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</si>
  <si>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</si>
  <si>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</si>
  <si>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</si>
  <si>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</si>
  <si>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</si>
  <si>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</si>
  <si>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</si>
  <si>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</si>
  <si>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</si>
  <si>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</si>
  <si>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</si>
  <si>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</si>
  <si>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</si>
  <si>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</si>
  <si>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</si>
  <si>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</si>
  <si>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</si>
  <si>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</si>
  <si>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</si>
  <si>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</si>
  <si>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</si>
  <si>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</si>
  <si>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</si>
  <si>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</si>
  <si>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</si>
  <si>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</si>
  <si>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</si>
  <si>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</si>
  <si>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</si>
  <si>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</si>
  <si>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</si>
  <si>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</si>
  <si>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</si>
  <si>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</si>
  <si>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</si>
  <si>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</si>
  <si>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</si>
  <si>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</si>
  <si>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</si>
  <si>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</si>
  <si>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</si>
  <si>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</si>
  <si>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</si>
  <si>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</si>
  <si>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</si>
  <si>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</si>
  <si>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</si>
  <si>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</si>
  <si>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</si>
  <si>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</si>
  <si>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Free State: Letsemeng (FS161) - Table C6 Quarterly Budget Statement - Financial Position ( Energy sources                                     ) for 1st Quarter ended 30 September 2021 (Figures Finalised as at 2021/10/29)</t>
  </si>
  <si>
    <t>Free State: Kopanong (FS162) - Table C6 Quarterly Budget Statement - Financial Position ( Energy sources                                     ) for 1st Quarter ended 30 September 2021 (Figures Finalised as at 2021/10/29)</t>
  </si>
  <si>
    <t>Free State: Mohokare (FS163) - Table C6 Quarterly Budget Statement - Financial Position ( Energy sources                                     ) for 1st Quarter ended 30 September 2021 (Figures Finalised as at 2021/10/29)</t>
  </si>
  <si>
    <t>Free State: Xhariep (DC16) - Table C6 Quarterly Budget Statement - Financial Position ( Energy sources                                     ) for 1st Quarter ended 30 September 2021 (Figures Finalised as at 2021/10/29)</t>
  </si>
  <si>
    <t>Free State: Masilonyana (FS181) - Table C6 Quarterly Budget Statement - Financial Position ( Energy sources                                     ) for 1st Quarter ended 30 September 2021 (Figures Finalised as at 2021/10/29)</t>
  </si>
  <si>
    <t>Free State: Tokologo (FS182) - Table C6 Quarterly Budget Statement - Financial Position ( Energy sources                                     ) for 1st Quarter ended 30 September 2021 (Figures Finalised as at 2021/10/29)</t>
  </si>
  <si>
    <t>Free State: Tswelopele (FS183) - Table C6 Quarterly Budget Statement - Financial Position ( Energy sources                                     ) for 1st Quarter ended 30 September 2021 (Figures Finalised as at 2021/10/29)</t>
  </si>
  <si>
    <t>Free State: Matjhabeng (FS184) - Table C6 Quarterly Budget Statement - Financial Position ( Energy sources                                     ) for 1st Quarter ended 30 September 2021 (Figures Finalised as at 2021/10/29)</t>
  </si>
  <si>
    <t>Free State: Nala (FS185) - Table C6 Quarterly Budget Statement - Financial Position ( Energy sources                                     ) for 1st Quarter ended 30 September 2021 (Figures Finalised as at 2021/10/29)</t>
  </si>
  <si>
    <t>Free State: Lejweleputswa (DC18) - Table C6 Quarterly Budget Statement - Financial Position ( Energy sources                                     ) for 1st Quarter ended 30 September 2021 (Figures Finalised as at 2021/10/29)</t>
  </si>
  <si>
    <t>Free State: Setsoto (FS191) - Table C6 Quarterly Budget Statement - Financial Position ( Energy sources                                     ) for 1st Quarter ended 30 September 2021 (Figures Finalised as at 2021/10/29)</t>
  </si>
  <si>
    <t>Free State: Dihlabeng (FS192) - Table C6 Quarterly Budget Statement - Financial Position ( Energy sources                                     ) for 1st Quarter ended 30 September 2021 (Figures Finalised as at 2021/10/29)</t>
  </si>
  <si>
    <t>Free State: Nketoana (FS193) - Table C6 Quarterly Budget Statement - Financial Position ( Energy sources                                     ) for 1st Quarter ended 30 September 2021 (Figures Finalised as at 2021/10/29)</t>
  </si>
  <si>
    <t>Free State: Maluti-a-Phofung (FS194) - Table C6 Quarterly Budget Statement - Financial Position ( Energy sources                                     ) for 1st Quarter ended 30 September 2021 (Figures Finalised as at 2021/10/29)</t>
  </si>
  <si>
    <t>Free State: Phumelela (FS195) - Table C6 Quarterly Budget Statement - Financial Position ( Energy sources                                     ) for 1st Quarter ended 30 September 2021 (Figures Finalised as at 2021/10/29)</t>
  </si>
  <si>
    <t>Free State: Mantsopa (FS196) - Table C6 Quarterly Budget Statement - Financial Position ( Energy sources                                     ) for 1st Quarter ended 30 September 2021 (Figures Finalised as at 2021/10/29)</t>
  </si>
  <si>
    <t>Free State: Thabo Mofutsanyana (DC19) - Table C6 Quarterly Budget Statement - Financial Position ( Energy sources                                     ) for 1st Quarter ended 30 September 2021 (Figures Finalised as at 2021/10/29)</t>
  </si>
  <si>
    <t>Free State: Moqhaka (FS201) - Table C6 Quarterly Budget Statement - Financial Position ( Energy sources                                     ) for 1st Quarter ended 30 September 2021 (Figures Finalised as at 2021/10/29)</t>
  </si>
  <si>
    <t>Free State: Ngwathe (FS203) - Table C6 Quarterly Budget Statement - Financial Position ( Energy sources                                     ) for 1st Quarter ended 30 September 2021 (Figures Finalised as at 2021/10/29)</t>
  </si>
  <si>
    <t>Free State: Metsimaholo (FS204) - Table C6 Quarterly Budget Statement - Financial Position ( Energy sources                                     ) for 1st Quarter ended 30 September 2021 (Figures Finalised as at 2021/10/29)</t>
  </si>
  <si>
    <t>Free State: Mafube (FS205) - Table C6 Quarterly Budget Statement - Financial Position ( Energy sources                                     ) for 1st Quarter ended 30 September 2021 (Figures Finalised as at 2021/10/29)</t>
  </si>
  <si>
    <t>Free State: Fezile Dabi (DC20) - Table C6 Quarterly Budget Statement - Financial Position ( Energy sources                                     ) for 1st Quarter ended 30 September 2021 (Figures Finalised as at 2021/10/29)</t>
  </si>
  <si>
    <t>Summary - Table C6 Quarterly Budget Statement - Financial Position ( Energy sources                                     ) for 1st Quarter ended 30 September 2021 (Figures Finalised as at 2021/10/29)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</si>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</sst>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1319322510</v>
      </c>
      <c r="D6" s="18"/>
      <c r="E6" s="19">
        <v>-108360495</v>
      </c>
      <c r="F6" s="20">
        <v>-108360495</v>
      </c>
      <c r="G6" s="20">
        <v>969664638</v>
      </c>
      <c r="H6" s="20">
        <v>-166948111</v>
      </c>
      <c r="I6" s="20">
        <v>871563</v>
      </c>
      <c r="J6" s="20">
        <v>803588090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803588090</v>
      </c>
      <c r="X6" s="20">
        <v>-35012618</v>
      </c>
      <c r="Y6" s="20">
        <v>838600708</v>
      </c>
      <c r="Z6" s="21">
        <v>-2395.1385411967767</v>
      </c>
      <c r="AA6" s="22">
        <v>-108360495</v>
      </c>
    </row>
    <row r="7" spans="1:27" ht="13.5" x14ac:dyDescent="0.25">
      <c r="A7" s="23" t="s">
        <v>35</v>
      </c>
      <c r="B7" s="17" t="s">
        <v>32</v>
      </c>
      <c r="C7" s="18">
        <v>-154651856</v>
      </c>
      <c r="D7" s="18"/>
      <c r="E7" s="19"/>
      <c r="F7" s="20"/>
      <c r="G7" s="20">
        <v>-208873900</v>
      </c>
      <c r="H7" s="20">
        <v>-51781600</v>
      </c>
      <c r="I7" s="20">
        <v>-131740806</v>
      </c>
      <c r="J7" s="20">
        <v>-392396306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-392396306</v>
      </c>
      <c r="X7" s="20"/>
      <c r="Y7" s="20">
        <v>-392396306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1690118360</v>
      </c>
      <c r="D8" s="18"/>
      <c r="E8" s="19">
        <v>1171054464</v>
      </c>
      <c r="F8" s="20">
        <v>1171054464</v>
      </c>
      <c r="G8" s="20">
        <v>1809413922</v>
      </c>
      <c r="H8" s="20">
        <v>-15488870</v>
      </c>
      <c r="I8" s="20">
        <v>56584936</v>
      </c>
      <c r="J8" s="20">
        <v>1850509988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1850509988</v>
      </c>
      <c r="X8" s="20">
        <v>-399344069</v>
      </c>
      <c r="Y8" s="20">
        <v>2249854057</v>
      </c>
      <c r="Z8" s="21">
        <v>-563.38737235634267</v>
      </c>
      <c r="AA8" s="22">
        <v>1171054464</v>
      </c>
    </row>
    <row r="9" spans="1:27" ht="13.5" x14ac:dyDescent="0.25">
      <c r="A9" s="23" t="s">
        <v>37</v>
      </c>
      <c r="B9" s="17" t="s">
        <v>32</v>
      </c>
      <c r="C9" s="18">
        <v>3107864163</v>
      </c>
      <c r="D9" s="18"/>
      <c r="E9" s="19">
        <v>213105130</v>
      </c>
      <c r="F9" s="20">
        <v>213105130</v>
      </c>
      <c r="G9" s="20">
        <v>3154631070</v>
      </c>
      <c r="H9" s="20">
        <v>8272285</v>
      </c>
      <c r="I9" s="20">
        <v>-1790100</v>
      </c>
      <c r="J9" s="20">
        <v>3161113255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3161113255</v>
      </c>
      <c r="X9" s="20">
        <v>189063902</v>
      </c>
      <c r="Y9" s="20">
        <v>2972049353</v>
      </c>
      <c r="Z9" s="21">
        <v>1571.981389128423</v>
      </c>
      <c r="AA9" s="22">
        <v>213105130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93327941</v>
      </c>
      <c r="D11" s="18"/>
      <c r="E11" s="19">
        <v>-2892500</v>
      </c>
      <c r="F11" s="20">
        <v>-2892500</v>
      </c>
      <c r="G11" s="20">
        <v>94277548</v>
      </c>
      <c r="H11" s="20">
        <v>2732474</v>
      </c>
      <c r="I11" s="20">
        <v>4413570</v>
      </c>
      <c r="J11" s="20">
        <v>101423592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101423592</v>
      </c>
      <c r="X11" s="20">
        <v>-723129</v>
      </c>
      <c r="Y11" s="20">
        <v>102146721</v>
      </c>
      <c r="Z11" s="21">
        <v>-14125.656833013196</v>
      </c>
      <c r="AA11" s="22">
        <v>-2892500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6055981118</v>
      </c>
      <c r="D12" s="29">
        <f>SUM(D6:D11)</f>
        <v>0</v>
      </c>
      <c r="E12" s="30">
        <f t="shared" si="0"/>
        <v>1272906599</v>
      </c>
      <c r="F12" s="31">
        <f t="shared" si="0"/>
        <v>1272906599</v>
      </c>
      <c r="G12" s="31">
        <f t="shared" si="0"/>
        <v>5819113278</v>
      </c>
      <c r="H12" s="31">
        <f t="shared" si="0"/>
        <v>-223213822</v>
      </c>
      <c r="I12" s="31">
        <f t="shared" si="0"/>
        <v>-71660837</v>
      </c>
      <c r="J12" s="31">
        <f t="shared" si="0"/>
        <v>5524238619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5524238619</v>
      </c>
      <c r="X12" s="31">
        <f t="shared" si="0"/>
        <v>-246015914</v>
      </c>
      <c r="Y12" s="31">
        <f t="shared" si="0"/>
        <v>5770254533</v>
      </c>
      <c r="Z12" s="32">
        <f>+IF(X12&lt;&gt;0,+(Y12/X12)*100,0)</f>
        <v>-2345.4801923911314</v>
      </c>
      <c r="AA12" s="33">
        <f>SUM(AA6:AA11)</f>
        <v>1272906599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>
        <v>1124411</v>
      </c>
      <c r="D18" s="18"/>
      <c r="E18" s="19"/>
      <c r="F18" s="20"/>
      <c r="G18" s="20">
        <v>1124411</v>
      </c>
      <c r="H18" s="20"/>
      <c r="I18" s="20"/>
      <c r="J18" s="20">
        <v>1124411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1124411</v>
      </c>
      <c r="X18" s="20"/>
      <c r="Y18" s="20">
        <v>1124411</v>
      </c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8278470256</v>
      </c>
      <c r="D19" s="18"/>
      <c r="E19" s="19">
        <v>13546442107</v>
      </c>
      <c r="F19" s="20">
        <v>13547563014</v>
      </c>
      <c r="G19" s="20">
        <v>8026640915</v>
      </c>
      <c r="H19" s="20">
        <v>218584251</v>
      </c>
      <c r="I19" s="20">
        <v>2511099</v>
      </c>
      <c r="J19" s="20">
        <v>8247736265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8247736265</v>
      </c>
      <c r="X19" s="20">
        <v>8203297171</v>
      </c>
      <c r="Y19" s="20">
        <v>44439094</v>
      </c>
      <c r="Z19" s="21">
        <v>0.54172234741293401</v>
      </c>
      <c r="AA19" s="22">
        <v>13547563014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71831904</v>
      </c>
      <c r="D22" s="18"/>
      <c r="E22" s="19">
        <v>120570550</v>
      </c>
      <c r="F22" s="20">
        <v>120570550</v>
      </c>
      <c r="G22" s="20">
        <v>70877393</v>
      </c>
      <c r="H22" s="20">
        <v>-805367</v>
      </c>
      <c r="I22" s="20">
        <v>805367</v>
      </c>
      <c r="J22" s="20">
        <v>70877393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70877393</v>
      </c>
      <c r="X22" s="20">
        <v>120570550</v>
      </c>
      <c r="Y22" s="20">
        <v>-49693157</v>
      </c>
      <c r="Z22" s="21">
        <v>-41.215003995585988</v>
      </c>
      <c r="AA22" s="22">
        <v>120570550</v>
      </c>
    </row>
    <row r="23" spans="1:27" ht="13.5" x14ac:dyDescent="0.25">
      <c r="A23" s="23" t="s">
        <v>50</v>
      </c>
      <c r="B23" s="17" t="s">
        <v>32</v>
      </c>
      <c r="C23" s="18">
        <v>1296498284</v>
      </c>
      <c r="D23" s="18"/>
      <c r="E23" s="19"/>
      <c r="F23" s="20"/>
      <c r="G23" s="24">
        <v>1296498284</v>
      </c>
      <c r="H23" s="24"/>
      <c r="I23" s="24"/>
      <c r="J23" s="20">
        <v>1296498284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1296498284</v>
      </c>
      <c r="X23" s="20"/>
      <c r="Y23" s="24">
        <v>1296498284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9647924855</v>
      </c>
      <c r="D24" s="29">
        <f>SUM(D15:D23)</f>
        <v>0</v>
      </c>
      <c r="E24" s="36">
        <f t="shared" si="1"/>
        <v>13667012657</v>
      </c>
      <c r="F24" s="37">
        <f t="shared" si="1"/>
        <v>13668133564</v>
      </c>
      <c r="G24" s="37">
        <f t="shared" si="1"/>
        <v>9395141003</v>
      </c>
      <c r="H24" s="37">
        <f t="shared" si="1"/>
        <v>217778884</v>
      </c>
      <c r="I24" s="37">
        <f t="shared" si="1"/>
        <v>3316466</v>
      </c>
      <c r="J24" s="37">
        <f t="shared" si="1"/>
        <v>9616236353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9616236353</v>
      </c>
      <c r="X24" s="37">
        <f t="shared" si="1"/>
        <v>8323867721</v>
      </c>
      <c r="Y24" s="37">
        <f t="shared" si="1"/>
        <v>1292368632</v>
      </c>
      <c r="Z24" s="38">
        <f>+IF(X24&lt;&gt;0,+(Y24/X24)*100,0)</f>
        <v>15.526059222920225</v>
      </c>
      <c r="AA24" s="39">
        <f>SUM(AA15:AA23)</f>
        <v>13668133564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15703905973</v>
      </c>
      <c r="D25" s="29">
        <f>+D12+D24</f>
        <v>0</v>
      </c>
      <c r="E25" s="30">
        <f t="shared" si="2"/>
        <v>14939919256</v>
      </c>
      <c r="F25" s="31">
        <f t="shared" si="2"/>
        <v>14941040163</v>
      </c>
      <c r="G25" s="31">
        <f t="shared" si="2"/>
        <v>15214254281</v>
      </c>
      <c r="H25" s="31">
        <f t="shared" si="2"/>
        <v>-5434938</v>
      </c>
      <c r="I25" s="31">
        <f t="shared" si="2"/>
        <v>-68344371</v>
      </c>
      <c r="J25" s="31">
        <f t="shared" si="2"/>
        <v>15140474972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15140474972</v>
      </c>
      <c r="X25" s="31">
        <f t="shared" si="2"/>
        <v>8077851807</v>
      </c>
      <c r="Y25" s="31">
        <f t="shared" si="2"/>
        <v>7062623165</v>
      </c>
      <c r="Z25" s="32">
        <f>+IF(X25&lt;&gt;0,+(Y25/X25)*100,0)</f>
        <v>87.431947673015785</v>
      </c>
      <c r="AA25" s="33">
        <f>+AA12+AA24</f>
        <v>14941040163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-7167</v>
      </c>
      <c r="D30" s="18"/>
      <c r="E30" s="19"/>
      <c r="F30" s="20"/>
      <c r="G30" s="20">
        <v>-7167</v>
      </c>
      <c r="H30" s="20"/>
      <c r="I30" s="20"/>
      <c r="J30" s="20">
        <v>-7167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-7167</v>
      </c>
      <c r="X30" s="20"/>
      <c r="Y30" s="20">
        <v>-7167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173235488</v>
      </c>
      <c r="D31" s="18"/>
      <c r="E31" s="19">
        <v>13795686</v>
      </c>
      <c r="F31" s="20">
        <v>13795686</v>
      </c>
      <c r="G31" s="20">
        <v>163874599</v>
      </c>
      <c r="H31" s="20">
        <v>4951034</v>
      </c>
      <c r="I31" s="20">
        <v>5825883</v>
      </c>
      <c r="J31" s="20">
        <v>174651516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174651516</v>
      </c>
      <c r="X31" s="20">
        <v>4179443</v>
      </c>
      <c r="Y31" s="20">
        <v>170472073</v>
      </c>
      <c r="Z31" s="21">
        <v>4078.8227761450507</v>
      </c>
      <c r="AA31" s="22">
        <v>13795686</v>
      </c>
    </row>
    <row r="32" spans="1:27" ht="13.5" x14ac:dyDescent="0.25">
      <c r="A32" s="23" t="s">
        <v>58</v>
      </c>
      <c r="B32" s="17" t="s">
        <v>32</v>
      </c>
      <c r="C32" s="18">
        <v>4920790510</v>
      </c>
      <c r="D32" s="18"/>
      <c r="E32" s="19">
        <v>80883770</v>
      </c>
      <c r="F32" s="20">
        <v>80883770</v>
      </c>
      <c r="G32" s="20">
        <v>5807858368</v>
      </c>
      <c r="H32" s="20">
        <v>-13625826</v>
      </c>
      <c r="I32" s="20">
        <v>-224380143</v>
      </c>
      <c r="J32" s="20">
        <v>5569852399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5569852399</v>
      </c>
      <c r="X32" s="20">
        <v>3786346</v>
      </c>
      <c r="Y32" s="20">
        <v>5566066053</v>
      </c>
      <c r="Z32" s="21">
        <v>147003.62969997985</v>
      </c>
      <c r="AA32" s="22">
        <v>80883770</v>
      </c>
    </row>
    <row r="33" spans="1:27" ht="13.5" x14ac:dyDescent="0.25">
      <c r="A33" s="23" t="s">
        <v>59</v>
      </c>
      <c r="B33" s="17" t="s">
        <v>32</v>
      </c>
      <c r="C33" s="18">
        <v>36024307</v>
      </c>
      <c r="D33" s="18"/>
      <c r="E33" s="19"/>
      <c r="F33" s="20"/>
      <c r="G33" s="20">
        <v>36024307</v>
      </c>
      <c r="H33" s="20"/>
      <c r="I33" s="20"/>
      <c r="J33" s="20">
        <v>36024307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36024307</v>
      </c>
      <c r="X33" s="20"/>
      <c r="Y33" s="20">
        <v>36024307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5130043138</v>
      </c>
      <c r="D34" s="29">
        <f>SUM(D29:D33)</f>
        <v>0</v>
      </c>
      <c r="E34" s="30">
        <f t="shared" si="3"/>
        <v>94679456</v>
      </c>
      <c r="F34" s="31">
        <f t="shared" si="3"/>
        <v>94679456</v>
      </c>
      <c r="G34" s="31">
        <f t="shared" si="3"/>
        <v>6007750107</v>
      </c>
      <c r="H34" s="31">
        <f t="shared" si="3"/>
        <v>-8674792</v>
      </c>
      <c r="I34" s="31">
        <f t="shared" si="3"/>
        <v>-218554260</v>
      </c>
      <c r="J34" s="31">
        <f t="shared" si="3"/>
        <v>5780521055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5780521055</v>
      </c>
      <c r="X34" s="31">
        <f t="shared" si="3"/>
        <v>7965789</v>
      </c>
      <c r="Y34" s="31">
        <f t="shared" si="3"/>
        <v>5772555266</v>
      </c>
      <c r="Z34" s="32">
        <f>+IF(X34&lt;&gt;0,+(Y34/X34)*100,0)</f>
        <v>72466.836191618931</v>
      </c>
      <c r="AA34" s="33">
        <f>SUM(AA29:AA33)</f>
        <v>94679456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1218772</v>
      </c>
      <c r="D37" s="18"/>
      <c r="E37" s="19">
        <v>2500000</v>
      </c>
      <c r="F37" s="20">
        <v>2500000</v>
      </c>
      <c r="G37" s="20">
        <v>1218772</v>
      </c>
      <c r="H37" s="20">
        <v>9811</v>
      </c>
      <c r="I37" s="20">
        <v>-4905</v>
      </c>
      <c r="J37" s="20">
        <v>1223678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1223678</v>
      </c>
      <c r="X37" s="20"/>
      <c r="Y37" s="20">
        <v>1223678</v>
      </c>
      <c r="Z37" s="21"/>
      <c r="AA37" s="22">
        <v>2500000</v>
      </c>
    </row>
    <row r="38" spans="1:27" ht="13.5" x14ac:dyDescent="0.25">
      <c r="A38" s="23" t="s">
        <v>59</v>
      </c>
      <c r="B38" s="17" t="s">
        <v>32</v>
      </c>
      <c r="C38" s="18">
        <v>1504031871</v>
      </c>
      <c r="D38" s="18"/>
      <c r="E38" s="19">
        <v>650572753</v>
      </c>
      <c r="F38" s="20">
        <v>650572753</v>
      </c>
      <c r="G38" s="20">
        <v>1504031871</v>
      </c>
      <c r="H38" s="20"/>
      <c r="I38" s="20"/>
      <c r="J38" s="20">
        <v>1504031871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1504031871</v>
      </c>
      <c r="X38" s="20">
        <v>650572753</v>
      </c>
      <c r="Y38" s="20">
        <v>853459118</v>
      </c>
      <c r="Z38" s="21">
        <v>131.18580728510773</v>
      </c>
      <c r="AA38" s="22">
        <v>650572753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1505250643</v>
      </c>
      <c r="D39" s="29">
        <f>SUM(D37:D38)</f>
        <v>0</v>
      </c>
      <c r="E39" s="36">
        <f t="shared" si="4"/>
        <v>653072753</v>
      </c>
      <c r="F39" s="37">
        <f t="shared" si="4"/>
        <v>653072753</v>
      </c>
      <c r="G39" s="37">
        <f t="shared" si="4"/>
        <v>1505250643</v>
      </c>
      <c r="H39" s="37">
        <f t="shared" si="4"/>
        <v>9811</v>
      </c>
      <c r="I39" s="37">
        <f t="shared" si="4"/>
        <v>-4905</v>
      </c>
      <c r="J39" s="37">
        <f t="shared" si="4"/>
        <v>1505255549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1505255549</v>
      </c>
      <c r="X39" s="37">
        <f t="shared" si="4"/>
        <v>650572753</v>
      </c>
      <c r="Y39" s="37">
        <f t="shared" si="4"/>
        <v>854682796</v>
      </c>
      <c r="Z39" s="38">
        <f>+IF(X39&lt;&gt;0,+(Y39/X39)*100,0)</f>
        <v>131.3738996997312</v>
      </c>
      <c r="AA39" s="39">
        <f>SUM(AA37:AA38)</f>
        <v>653072753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6635293781</v>
      </c>
      <c r="D40" s="29">
        <f>+D34+D39</f>
        <v>0</v>
      </c>
      <c r="E40" s="30">
        <f t="shared" si="5"/>
        <v>747752209</v>
      </c>
      <c r="F40" s="31">
        <f t="shared" si="5"/>
        <v>747752209</v>
      </c>
      <c r="G40" s="31">
        <f t="shared" si="5"/>
        <v>7513000750</v>
      </c>
      <c r="H40" s="31">
        <f t="shared" si="5"/>
        <v>-8664981</v>
      </c>
      <c r="I40" s="31">
        <f t="shared" si="5"/>
        <v>-218559165</v>
      </c>
      <c r="J40" s="31">
        <f t="shared" si="5"/>
        <v>7285776604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7285776604</v>
      </c>
      <c r="X40" s="31">
        <f t="shared" si="5"/>
        <v>658538542</v>
      </c>
      <c r="Y40" s="31">
        <f t="shared" si="5"/>
        <v>6627238062</v>
      </c>
      <c r="Z40" s="32">
        <f>+IF(X40&lt;&gt;0,+(Y40/X40)*100,0)</f>
        <v>1006.3553823095749</v>
      </c>
      <c r="AA40" s="33">
        <f>+AA34+AA39</f>
        <v>747752209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9068612192</v>
      </c>
      <c r="D42" s="43">
        <f>+D25-D40</f>
        <v>0</v>
      </c>
      <c r="E42" s="44">
        <f t="shared" si="6"/>
        <v>14192167047</v>
      </c>
      <c r="F42" s="45">
        <f t="shared" si="6"/>
        <v>14193287954</v>
      </c>
      <c r="G42" s="45">
        <f t="shared" si="6"/>
        <v>7701253531</v>
      </c>
      <c r="H42" s="45">
        <f t="shared" si="6"/>
        <v>3230043</v>
      </c>
      <c r="I42" s="45">
        <f t="shared" si="6"/>
        <v>150214794</v>
      </c>
      <c r="J42" s="45">
        <f t="shared" si="6"/>
        <v>7854698368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7854698368</v>
      </c>
      <c r="X42" s="45">
        <f t="shared" si="6"/>
        <v>7419313265</v>
      </c>
      <c r="Y42" s="45">
        <f t="shared" si="6"/>
        <v>435385103</v>
      </c>
      <c r="Z42" s="46">
        <f>+IF(X42&lt;&gt;0,+(Y42/X42)*100,0)</f>
        <v>5.8682668792796964</v>
      </c>
      <c r="AA42" s="47">
        <f>+AA25-AA40</f>
        <v>14193287954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-225839978</v>
      </c>
      <c r="D45" s="18"/>
      <c r="E45" s="19">
        <v>17443537035</v>
      </c>
      <c r="F45" s="20">
        <v>17443537035</v>
      </c>
      <c r="G45" s="20">
        <v>-608861353</v>
      </c>
      <c r="H45" s="20">
        <v>-1189428518</v>
      </c>
      <c r="I45" s="20">
        <v>-82224690</v>
      </c>
      <c r="J45" s="20">
        <v>-1880514561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-1880514561</v>
      </c>
      <c r="X45" s="20">
        <v>17244987702</v>
      </c>
      <c r="Y45" s="20">
        <v>-19125502263</v>
      </c>
      <c r="Z45" s="48">
        <v>-110.9047022444783</v>
      </c>
      <c r="AA45" s="22">
        <v>17443537035</v>
      </c>
    </row>
    <row r="46" spans="1:27" ht="13.5" x14ac:dyDescent="0.25">
      <c r="A46" s="23" t="s">
        <v>69</v>
      </c>
      <c r="B46" s="17" t="s">
        <v>32</v>
      </c>
      <c r="C46" s="18">
        <v>4337688614</v>
      </c>
      <c r="D46" s="18"/>
      <c r="E46" s="19"/>
      <c r="F46" s="20"/>
      <c r="G46" s="20">
        <v>4337688614</v>
      </c>
      <c r="H46" s="20"/>
      <c r="I46" s="20"/>
      <c r="J46" s="20">
        <v>4337688614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4337688614</v>
      </c>
      <c r="X46" s="20"/>
      <c r="Y46" s="20">
        <v>4337688614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4111848636</v>
      </c>
      <c r="D48" s="51">
        <f>SUM(D45:D47)</f>
        <v>0</v>
      </c>
      <c r="E48" s="52">
        <f t="shared" si="7"/>
        <v>17443537035</v>
      </c>
      <c r="F48" s="53">
        <f t="shared" si="7"/>
        <v>17443537035</v>
      </c>
      <c r="G48" s="53">
        <f t="shared" si="7"/>
        <v>3728827261</v>
      </c>
      <c r="H48" s="53">
        <f t="shared" si="7"/>
        <v>-1189428518</v>
      </c>
      <c r="I48" s="53">
        <f t="shared" si="7"/>
        <v>-82224690</v>
      </c>
      <c r="J48" s="53">
        <f t="shared" si="7"/>
        <v>2457174053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2457174053</v>
      </c>
      <c r="X48" s="53">
        <f t="shared" si="7"/>
        <v>17244987702</v>
      </c>
      <c r="Y48" s="53">
        <f t="shared" si="7"/>
        <v>-14787813649</v>
      </c>
      <c r="Z48" s="54">
        <f>+IF(X48&lt;&gt;0,+(Y48/X48)*100,0)</f>
        <v>-85.751372541048383</v>
      </c>
      <c r="AA48" s="55">
        <f>SUM(AA45:AA47)</f>
        <v>17443537035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1255678605</v>
      </c>
      <c r="D6" s="18"/>
      <c r="E6" s="19"/>
      <c r="F6" s="20"/>
      <c r="G6" s="20">
        <v>702571964</v>
      </c>
      <c r="H6" s="20">
        <v>-182299738</v>
      </c>
      <c r="I6" s="20">
        <v>-23575548</v>
      </c>
      <c r="J6" s="20">
        <v>496696678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496696678</v>
      </c>
      <c r="X6" s="20"/>
      <c r="Y6" s="20">
        <v>496696678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-154651856</v>
      </c>
      <c r="D7" s="18"/>
      <c r="E7" s="19"/>
      <c r="F7" s="20"/>
      <c r="G7" s="20">
        <v>-208873900</v>
      </c>
      <c r="H7" s="20">
        <v>-51781600</v>
      </c>
      <c r="I7" s="20">
        <v>-131740806</v>
      </c>
      <c r="J7" s="20">
        <v>-392396306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-392396306</v>
      </c>
      <c r="X7" s="20"/>
      <c r="Y7" s="20">
        <v>-392396306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950676050</v>
      </c>
      <c r="D8" s="18"/>
      <c r="E8" s="19">
        <v>-1404678308</v>
      </c>
      <c r="F8" s="20">
        <v>-1404678308</v>
      </c>
      <c r="G8" s="20">
        <v>1000481807</v>
      </c>
      <c r="H8" s="20">
        <v>4713215</v>
      </c>
      <c r="I8" s="20">
        <v>-37048996</v>
      </c>
      <c r="J8" s="20">
        <v>968146026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968146026</v>
      </c>
      <c r="X8" s="20">
        <v>-1054067852</v>
      </c>
      <c r="Y8" s="20">
        <v>2022213878</v>
      </c>
      <c r="Z8" s="21">
        <v>-191.84854885413961</v>
      </c>
      <c r="AA8" s="22">
        <v>-1404678308</v>
      </c>
    </row>
    <row r="9" spans="1:27" ht="13.5" x14ac:dyDescent="0.25">
      <c r="A9" s="23" t="s">
        <v>37</v>
      </c>
      <c r="B9" s="17" t="s">
        <v>32</v>
      </c>
      <c r="C9" s="18">
        <v>3056321009</v>
      </c>
      <c r="D9" s="18"/>
      <c r="E9" s="19">
        <v>181050160</v>
      </c>
      <c r="F9" s="20">
        <v>181050160</v>
      </c>
      <c r="G9" s="20">
        <v>3064488190</v>
      </c>
      <c r="H9" s="20">
        <v>10858648</v>
      </c>
      <c r="I9" s="20">
        <v>-3010698</v>
      </c>
      <c r="J9" s="20">
        <v>3072336140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3072336140</v>
      </c>
      <c r="X9" s="20">
        <v>181050160</v>
      </c>
      <c r="Y9" s="20">
        <v>2891285980</v>
      </c>
      <c r="Z9" s="21">
        <v>1596.9530101492317</v>
      </c>
      <c r="AA9" s="22">
        <v>181050160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94709780</v>
      </c>
      <c r="D11" s="18"/>
      <c r="E11" s="19"/>
      <c r="F11" s="20"/>
      <c r="G11" s="20">
        <v>96080990</v>
      </c>
      <c r="H11" s="20">
        <v>2885160</v>
      </c>
      <c r="I11" s="20">
        <v>4456246</v>
      </c>
      <c r="J11" s="20">
        <v>103422396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103422396</v>
      </c>
      <c r="X11" s="20"/>
      <c r="Y11" s="20">
        <v>103422396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5202733588</v>
      </c>
      <c r="D12" s="29">
        <f>SUM(D6:D11)</f>
        <v>0</v>
      </c>
      <c r="E12" s="30">
        <f t="shared" si="0"/>
        <v>-1223628148</v>
      </c>
      <c r="F12" s="31">
        <f t="shared" si="0"/>
        <v>-1223628148</v>
      </c>
      <c r="G12" s="31">
        <f t="shared" si="0"/>
        <v>4654749051</v>
      </c>
      <c r="H12" s="31">
        <f t="shared" si="0"/>
        <v>-215624315</v>
      </c>
      <c r="I12" s="31">
        <f t="shared" si="0"/>
        <v>-190919802</v>
      </c>
      <c r="J12" s="31">
        <f t="shared" si="0"/>
        <v>4248204934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4248204934</v>
      </c>
      <c r="X12" s="31">
        <f t="shared" si="0"/>
        <v>-873017692</v>
      </c>
      <c r="Y12" s="31">
        <f t="shared" si="0"/>
        <v>5121222626</v>
      </c>
      <c r="Z12" s="32">
        <f>+IF(X12&lt;&gt;0,+(Y12/X12)*100,0)</f>
        <v>-586.61155128113944</v>
      </c>
      <c r="AA12" s="33">
        <f>SUM(AA6:AA11)</f>
        <v>-1223628148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>
        <v>1124411</v>
      </c>
      <c r="D18" s="18"/>
      <c r="E18" s="19"/>
      <c r="F18" s="20"/>
      <c r="G18" s="20">
        <v>1124411</v>
      </c>
      <c r="H18" s="20"/>
      <c r="I18" s="20"/>
      <c r="J18" s="20">
        <v>1124411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>
        <v>1124411</v>
      </c>
      <c r="X18" s="20"/>
      <c r="Y18" s="20">
        <v>1124411</v>
      </c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6640817664</v>
      </c>
      <c r="D19" s="18"/>
      <c r="E19" s="19">
        <v>8182824212</v>
      </c>
      <c r="F19" s="20">
        <v>8182824212</v>
      </c>
      <c r="G19" s="20">
        <v>6626632891</v>
      </c>
      <c r="H19" s="20">
        <v>-2224834</v>
      </c>
      <c r="I19" s="20">
        <v>-896890</v>
      </c>
      <c r="J19" s="20">
        <v>6623511167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6623511167</v>
      </c>
      <c r="X19" s="20">
        <v>6766688674</v>
      </c>
      <c r="Y19" s="20">
        <v>-143177507</v>
      </c>
      <c r="Z19" s="21">
        <v>-2.1159168671397341</v>
      </c>
      <c r="AA19" s="22">
        <v>8182824212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71831904</v>
      </c>
      <c r="D22" s="18"/>
      <c r="E22" s="19">
        <v>120570550</v>
      </c>
      <c r="F22" s="20">
        <v>120570550</v>
      </c>
      <c r="G22" s="20">
        <v>70877393</v>
      </c>
      <c r="H22" s="20">
        <v>-805367</v>
      </c>
      <c r="I22" s="20">
        <v>805367</v>
      </c>
      <c r="J22" s="20">
        <v>70877393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70877393</v>
      </c>
      <c r="X22" s="20">
        <v>120570550</v>
      </c>
      <c r="Y22" s="20">
        <v>-49693157</v>
      </c>
      <c r="Z22" s="21">
        <v>-41.215003995585988</v>
      </c>
      <c r="AA22" s="22">
        <v>120570550</v>
      </c>
    </row>
    <row r="23" spans="1:27" ht="13.5" x14ac:dyDescent="0.25">
      <c r="A23" s="23" t="s">
        <v>50</v>
      </c>
      <c r="B23" s="17" t="s">
        <v>32</v>
      </c>
      <c r="C23" s="18">
        <v>1296498284</v>
      </c>
      <c r="D23" s="18"/>
      <c r="E23" s="19"/>
      <c r="F23" s="20"/>
      <c r="G23" s="24">
        <v>1296498284</v>
      </c>
      <c r="H23" s="24"/>
      <c r="I23" s="24"/>
      <c r="J23" s="20">
        <v>1296498284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1296498284</v>
      </c>
      <c r="X23" s="20"/>
      <c r="Y23" s="24">
        <v>1296498284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8010272263</v>
      </c>
      <c r="D24" s="29">
        <f>SUM(D15:D23)</f>
        <v>0</v>
      </c>
      <c r="E24" s="36">
        <f t="shared" si="1"/>
        <v>8303394762</v>
      </c>
      <c r="F24" s="37">
        <f t="shared" si="1"/>
        <v>8303394762</v>
      </c>
      <c r="G24" s="37">
        <f t="shared" si="1"/>
        <v>7995132979</v>
      </c>
      <c r="H24" s="37">
        <f t="shared" si="1"/>
        <v>-3030201</v>
      </c>
      <c r="I24" s="37">
        <f t="shared" si="1"/>
        <v>-91523</v>
      </c>
      <c r="J24" s="37">
        <f t="shared" si="1"/>
        <v>7992011255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7992011255</v>
      </c>
      <c r="X24" s="37">
        <f t="shared" si="1"/>
        <v>6887259224</v>
      </c>
      <c r="Y24" s="37">
        <f t="shared" si="1"/>
        <v>1104752031</v>
      </c>
      <c r="Z24" s="38">
        <f>+IF(X24&lt;&gt;0,+(Y24/X24)*100,0)</f>
        <v>16.040517643800538</v>
      </c>
      <c r="AA24" s="39">
        <f>SUM(AA15:AA23)</f>
        <v>8303394762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13213005851</v>
      </c>
      <c r="D25" s="29">
        <f>+D12+D24</f>
        <v>0</v>
      </c>
      <c r="E25" s="30">
        <f t="shared" si="2"/>
        <v>7079766614</v>
      </c>
      <c r="F25" s="31">
        <f t="shared" si="2"/>
        <v>7079766614</v>
      </c>
      <c r="G25" s="31">
        <f t="shared" si="2"/>
        <v>12649882030</v>
      </c>
      <c r="H25" s="31">
        <f t="shared" si="2"/>
        <v>-218654516</v>
      </c>
      <c r="I25" s="31">
        <f t="shared" si="2"/>
        <v>-191011325</v>
      </c>
      <c r="J25" s="31">
        <f t="shared" si="2"/>
        <v>12240216189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12240216189</v>
      </c>
      <c r="X25" s="31">
        <f t="shared" si="2"/>
        <v>6014241532</v>
      </c>
      <c r="Y25" s="31">
        <f t="shared" si="2"/>
        <v>6225974657</v>
      </c>
      <c r="Z25" s="32">
        <f>+IF(X25&lt;&gt;0,+(Y25/X25)*100,0)</f>
        <v>103.52052912862628</v>
      </c>
      <c r="AA25" s="33">
        <f>+AA12+AA24</f>
        <v>7079766614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133899417</v>
      </c>
      <c r="D31" s="18"/>
      <c r="E31" s="19"/>
      <c r="F31" s="20"/>
      <c r="G31" s="20">
        <v>133875219</v>
      </c>
      <c r="H31" s="20">
        <v>-5804</v>
      </c>
      <c r="I31" s="20">
        <v>826158</v>
      </c>
      <c r="J31" s="20">
        <v>134695573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134695573</v>
      </c>
      <c r="X31" s="20"/>
      <c r="Y31" s="20">
        <v>134695573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4554507863</v>
      </c>
      <c r="D32" s="18"/>
      <c r="E32" s="19"/>
      <c r="F32" s="20"/>
      <c r="G32" s="20">
        <v>5128804015</v>
      </c>
      <c r="H32" s="20">
        <v>-62546951</v>
      </c>
      <c r="I32" s="20">
        <v>-225988092</v>
      </c>
      <c r="J32" s="20">
        <v>4840268972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4840268972</v>
      </c>
      <c r="X32" s="20"/>
      <c r="Y32" s="20">
        <v>4840268972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36024307</v>
      </c>
      <c r="D33" s="18"/>
      <c r="E33" s="19"/>
      <c r="F33" s="20"/>
      <c r="G33" s="20">
        <v>36024307</v>
      </c>
      <c r="H33" s="20"/>
      <c r="I33" s="20"/>
      <c r="J33" s="20">
        <v>36024307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36024307</v>
      </c>
      <c r="X33" s="20"/>
      <c r="Y33" s="20">
        <v>36024307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4724431587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5298703541</v>
      </c>
      <c r="H34" s="31">
        <f t="shared" si="3"/>
        <v>-62552755</v>
      </c>
      <c r="I34" s="31">
        <f t="shared" si="3"/>
        <v>-225161934</v>
      </c>
      <c r="J34" s="31">
        <f t="shared" si="3"/>
        <v>5010988852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5010988852</v>
      </c>
      <c r="X34" s="31">
        <f t="shared" si="3"/>
        <v>0</v>
      </c>
      <c r="Y34" s="31">
        <f t="shared" si="3"/>
        <v>5010988852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56655</v>
      </c>
      <c r="D37" s="18"/>
      <c r="E37" s="19"/>
      <c r="F37" s="20"/>
      <c r="G37" s="20">
        <v>56655</v>
      </c>
      <c r="H37" s="20">
        <v>9811</v>
      </c>
      <c r="I37" s="20">
        <v>-4905</v>
      </c>
      <c r="J37" s="20">
        <v>61561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61561</v>
      </c>
      <c r="X37" s="20"/>
      <c r="Y37" s="20">
        <v>61561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1504031871</v>
      </c>
      <c r="D38" s="18"/>
      <c r="E38" s="19">
        <v>650572753</v>
      </c>
      <c r="F38" s="20">
        <v>650572753</v>
      </c>
      <c r="G38" s="20">
        <v>1504031871</v>
      </c>
      <c r="H38" s="20"/>
      <c r="I38" s="20"/>
      <c r="J38" s="20">
        <v>1504031871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1504031871</v>
      </c>
      <c r="X38" s="20">
        <v>650572753</v>
      </c>
      <c r="Y38" s="20">
        <v>853459118</v>
      </c>
      <c r="Z38" s="21">
        <v>131.18580728510773</v>
      </c>
      <c r="AA38" s="22">
        <v>650572753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1504088526</v>
      </c>
      <c r="D39" s="29">
        <f>SUM(D37:D38)</f>
        <v>0</v>
      </c>
      <c r="E39" s="36">
        <f t="shared" si="4"/>
        <v>650572753</v>
      </c>
      <c r="F39" s="37">
        <f t="shared" si="4"/>
        <v>650572753</v>
      </c>
      <c r="G39" s="37">
        <f t="shared" si="4"/>
        <v>1504088526</v>
      </c>
      <c r="H39" s="37">
        <f t="shared" si="4"/>
        <v>9811</v>
      </c>
      <c r="I39" s="37">
        <f t="shared" si="4"/>
        <v>-4905</v>
      </c>
      <c r="J39" s="37">
        <f t="shared" si="4"/>
        <v>1504093432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1504093432</v>
      </c>
      <c r="X39" s="37">
        <f t="shared" si="4"/>
        <v>650572753</v>
      </c>
      <c r="Y39" s="37">
        <f t="shared" si="4"/>
        <v>853520679</v>
      </c>
      <c r="Z39" s="38">
        <f>+IF(X39&lt;&gt;0,+(Y39/X39)*100,0)</f>
        <v>131.19526987014777</v>
      </c>
      <c r="AA39" s="39">
        <f>SUM(AA37:AA38)</f>
        <v>650572753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6228520113</v>
      </c>
      <c r="D40" s="29">
        <f>+D34+D39</f>
        <v>0</v>
      </c>
      <c r="E40" s="30">
        <f t="shared" si="5"/>
        <v>650572753</v>
      </c>
      <c r="F40" s="31">
        <f t="shared" si="5"/>
        <v>650572753</v>
      </c>
      <c r="G40" s="31">
        <f t="shared" si="5"/>
        <v>6802792067</v>
      </c>
      <c r="H40" s="31">
        <f t="shared" si="5"/>
        <v>-62542944</v>
      </c>
      <c r="I40" s="31">
        <f t="shared" si="5"/>
        <v>-225166839</v>
      </c>
      <c r="J40" s="31">
        <f t="shared" si="5"/>
        <v>6515082284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6515082284</v>
      </c>
      <c r="X40" s="31">
        <f t="shared" si="5"/>
        <v>650572753</v>
      </c>
      <c r="Y40" s="31">
        <f t="shared" si="5"/>
        <v>5864509531</v>
      </c>
      <c r="Z40" s="32">
        <f>+IF(X40&lt;&gt;0,+(Y40/X40)*100,0)</f>
        <v>901.43792588251847</v>
      </c>
      <c r="AA40" s="33">
        <f>+AA34+AA39</f>
        <v>650572753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6984485738</v>
      </c>
      <c r="D42" s="43">
        <f>+D25-D40</f>
        <v>0</v>
      </c>
      <c r="E42" s="44">
        <f t="shared" si="6"/>
        <v>6429193861</v>
      </c>
      <c r="F42" s="45">
        <f t="shared" si="6"/>
        <v>6429193861</v>
      </c>
      <c r="G42" s="45">
        <f t="shared" si="6"/>
        <v>5847089963</v>
      </c>
      <c r="H42" s="45">
        <f t="shared" si="6"/>
        <v>-156111572</v>
      </c>
      <c r="I42" s="45">
        <f t="shared" si="6"/>
        <v>34155514</v>
      </c>
      <c r="J42" s="45">
        <f t="shared" si="6"/>
        <v>5725133905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5725133905</v>
      </c>
      <c r="X42" s="45">
        <f t="shared" si="6"/>
        <v>5363668779</v>
      </c>
      <c r="Y42" s="45">
        <f t="shared" si="6"/>
        <v>361465126</v>
      </c>
      <c r="Z42" s="46">
        <f>+IF(X42&lt;&gt;0,+(Y42/X42)*100,0)</f>
        <v>6.7391395869785864</v>
      </c>
      <c r="AA42" s="47">
        <f>+AA25-AA40</f>
        <v>6429193861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953682973</v>
      </c>
      <c r="D45" s="18"/>
      <c r="E45" s="19">
        <v>17579876063</v>
      </c>
      <c r="F45" s="20">
        <v>17579876063</v>
      </c>
      <c r="G45" s="20">
        <v>605522582</v>
      </c>
      <c r="H45" s="20">
        <v>-349651058</v>
      </c>
      <c r="I45" s="20">
        <v>-204507404</v>
      </c>
      <c r="J45" s="20">
        <v>51364120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51364120</v>
      </c>
      <c r="X45" s="20">
        <v>17270964424</v>
      </c>
      <c r="Y45" s="20">
        <v>-17219600304</v>
      </c>
      <c r="Z45" s="48">
        <v>-99.702598426242929</v>
      </c>
      <c r="AA45" s="22">
        <v>17579876063</v>
      </c>
    </row>
    <row r="46" spans="1:27" ht="13.5" x14ac:dyDescent="0.25">
      <c r="A46" s="23" t="s">
        <v>69</v>
      </c>
      <c r="B46" s="17" t="s">
        <v>32</v>
      </c>
      <c r="C46" s="18">
        <v>4337688614</v>
      </c>
      <c r="D46" s="18"/>
      <c r="E46" s="19"/>
      <c r="F46" s="20"/>
      <c r="G46" s="20">
        <v>4337688614</v>
      </c>
      <c r="H46" s="20"/>
      <c r="I46" s="20"/>
      <c r="J46" s="20">
        <v>4337688614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4337688614</v>
      </c>
      <c r="X46" s="20"/>
      <c r="Y46" s="20">
        <v>4337688614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5291371587</v>
      </c>
      <c r="D48" s="51">
        <f>SUM(D45:D47)</f>
        <v>0</v>
      </c>
      <c r="E48" s="52">
        <f t="shared" si="7"/>
        <v>17579876063</v>
      </c>
      <c r="F48" s="53">
        <f t="shared" si="7"/>
        <v>17579876063</v>
      </c>
      <c r="G48" s="53">
        <f t="shared" si="7"/>
        <v>4943211196</v>
      </c>
      <c r="H48" s="53">
        <f t="shared" si="7"/>
        <v>-349651058</v>
      </c>
      <c r="I48" s="53">
        <f t="shared" si="7"/>
        <v>-204507404</v>
      </c>
      <c r="J48" s="53">
        <f t="shared" si="7"/>
        <v>4389052734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4389052734</v>
      </c>
      <c r="X48" s="53">
        <f t="shared" si="7"/>
        <v>17270964424</v>
      </c>
      <c r="Y48" s="53">
        <f t="shared" si="7"/>
        <v>-12881911690</v>
      </c>
      <c r="Z48" s="54">
        <f>+IF(X48&lt;&gt;0,+(Y48/X48)*100,0)</f>
        <v>-74.587101065989671</v>
      </c>
      <c r="AA48" s="55">
        <f>SUM(AA45:AA47)</f>
        <v>17579876063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14328564</v>
      </c>
      <c r="D19" s="18"/>
      <c r="E19" s="19">
        <v>5882001</v>
      </c>
      <c r="F19" s="20">
        <v>5882001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1470501</v>
      </c>
      <c r="Y19" s="20">
        <v>-1470501</v>
      </c>
      <c r="Z19" s="21">
        <v>-100</v>
      </c>
      <c r="AA19" s="22">
        <v>5882001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14328564</v>
      </c>
      <c r="D24" s="29">
        <f>SUM(D15:D23)</f>
        <v>0</v>
      </c>
      <c r="E24" s="36">
        <f t="shared" si="1"/>
        <v>5882001</v>
      </c>
      <c r="F24" s="37">
        <f t="shared" si="1"/>
        <v>5882001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1470501</v>
      </c>
      <c r="Y24" s="37">
        <f t="shared" si="1"/>
        <v>-1470501</v>
      </c>
      <c r="Z24" s="38">
        <f>+IF(X24&lt;&gt;0,+(Y24/X24)*100,0)</f>
        <v>-100</v>
      </c>
      <c r="AA24" s="39">
        <f>SUM(AA15:AA23)</f>
        <v>5882001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14328564</v>
      </c>
      <c r="D25" s="29">
        <f>+D12+D24</f>
        <v>0</v>
      </c>
      <c r="E25" s="30">
        <f t="shared" si="2"/>
        <v>5882001</v>
      </c>
      <c r="F25" s="31">
        <f t="shared" si="2"/>
        <v>5882001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1470501</v>
      </c>
      <c r="Y25" s="31">
        <f t="shared" si="2"/>
        <v>-1470501</v>
      </c>
      <c r="Z25" s="32">
        <f>+IF(X25&lt;&gt;0,+(Y25/X25)*100,0)</f>
        <v>-100</v>
      </c>
      <c r="AA25" s="33">
        <f>+AA12+AA24</f>
        <v>5882001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5882000</v>
      </c>
      <c r="F32" s="20">
        <v>5882000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1470501</v>
      </c>
      <c r="Y32" s="20">
        <v>-1470501</v>
      </c>
      <c r="Z32" s="21">
        <v>-100</v>
      </c>
      <c r="AA32" s="22">
        <v>5882000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5882000</v>
      </c>
      <c r="F34" s="31">
        <f t="shared" si="3"/>
        <v>5882000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1470501</v>
      </c>
      <c r="Y34" s="31">
        <f t="shared" si="3"/>
        <v>-1470501</v>
      </c>
      <c r="Z34" s="32">
        <f>+IF(X34&lt;&gt;0,+(Y34/X34)*100,0)</f>
        <v>-100</v>
      </c>
      <c r="AA34" s="33">
        <f>SUM(AA29:AA33)</f>
        <v>5882000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5882000</v>
      </c>
      <c r="F40" s="31">
        <f t="shared" si="5"/>
        <v>5882000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1470501</v>
      </c>
      <c r="Y40" s="31">
        <f t="shared" si="5"/>
        <v>-1470501</v>
      </c>
      <c r="Z40" s="32">
        <f>+IF(X40&lt;&gt;0,+(Y40/X40)*100,0)</f>
        <v>-100</v>
      </c>
      <c r="AA40" s="33">
        <f>+AA34+AA39</f>
        <v>5882000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14328564</v>
      </c>
      <c r="D42" s="43">
        <f>+D25-D40</f>
        <v>0</v>
      </c>
      <c r="E42" s="44">
        <f t="shared" si="6"/>
        <v>1</v>
      </c>
      <c r="F42" s="45">
        <f t="shared" si="6"/>
        <v>1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-61916442</v>
      </c>
      <c r="F8" s="20">
        <v>-61916442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-15479106</v>
      </c>
      <c r="Y8" s="20">
        <v>15479106</v>
      </c>
      <c r="Z8" s="21">
        <v>-100</v>
      </c>
      <c r="AA8" s="22">
        <v>-61916442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-61916442</v>
      </c>
      <c r="F12" s="31">
        <f t="shared" si="0"/>
        <v>-61916442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-15479106</v>
      </c>
      <c r="Y12" s="31">
        <f t="shared" si="0"/>
        <v>15479106</v>
      </c>
      <c r="Z12" s="32">
        <f>+IF(X12&lt;&gt;0,+(Y12/X12)*100,0)</f>
        <v>-100</v>
      </c>
      <c r="AA12" s="33">
        <f>SUM(AA6:AA11)</f>
        <v>-61916442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-61916442</v>
      </c>
      <c r="F25" s="31">
        <f t="shared" si="2"/>
        <v>-61916442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-15479106</v>
      </c>
      <c r="Y25" s="31">
        <f t="shared" si="2"/>
        <v>15479106</v>
      </c>
      <c r="Z25" s="32">
        <f>+IF(X25&lt;&gt;0,+(Y25/X25)*100,0)</f>
        <v>-100</v>
      </c>
      <c r="AA25" s="33">
        <f>+AA12+AA24</f>
        <v>-61916442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-61916442</v>
      </c>
      <c r="F42" s="45">
        <f t="shared" si="6"/>
        <v>-61916442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-15479106</v>
      </c>
      <c r="Y42" s="45">
        <f t="shared" si="6"/>
        <v>15479106</v>
      </c>
      <c r="Z42" s="46">
        <f>+IF(X42&lt;&gt;0,+(Y42/X42)*100,0)</f>
        <v>-100</v>
      </c>
      <c r="AA42" s="47">
        <f>+AA25-AA40</f>
        <v>-61916442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-4265647</v>
      </c>
      <c r="F6" s="20">
        <v>-4265647</v>
      </c>
      <c r="G6" s="20">
        <v>-5294794</v>
      </c>
      <c r="H6" s="20">
        <v>-19421</v>
      </c>
      <c r="I6" s="20"/>
      <c r="J6" s="20">
        <v>-5314215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-5314215</v>
      </c>
      <c r="X6" s="20">
        <v>-1066413</v>
      </c>
      <c r="Y6" s="20">
        <v>-4247802</v>
      </c>
      <c r="Z6" s="21">
        <v>398.32616444098107</v>
      </c>
      <c r="AA6" s="22">
        <v>-4265647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6217537</v>
      </c>
      <c r="F8" s="20">
        <v>6217537</v>
      </c>
      <c r="G8" s="20">
        <v>1924077</v>
      </c>
      <c r="H8" s="20">
        <v>-1924077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1554387</v>
      </c>
      <c r="Y8" s="20">
        <v>-1554387</v>
      </c>
      <c r="Z8" s="21">
        <v>-100</v>
      </c>
      <c r="AA8" s="22">
        <v>6217537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6519199</v>
      </c>
      <c r="H9" s="20">
        <v>-4902759</v>
      </c>
      <c r="I9" s="20"/>
      <c r="J9" s="20">
        <v>1616440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1616440</v>
      </c>
      <c r="X9" s="20"/>
      <c r="Y9" s="20">
        <v>1616440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-252000</v>
      </c>
      <c r="F11" s="20">
        <v>-252000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-63000</v>
      </c>
      <c r="Y11" s="20">
        <v>63000</v>
      </c>
      <c r="Z11" s="21">
        <v>-100</v>
      </c>
      <c r="AA11" s="22">
        <v>-252000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1699890</v>
      </c>
      <c r="F12" s="31">
        <f t="shared" si="0"/>
        <v>1699890</v>
      </c>
      <c r="G12" s="31">
        <f t="shared" si="0"/>
        <v>3148482</v>
      </c>
      <c r="H12" s="31">
        <f t="shared" si="0"/>
        <v>-6846257</v>
      </c>
      <c r="I12" s="31">
        <f t="shared" si="0"/>
        <v>0</v>
      </c>
      <c r="J12" s="31">
        <f t="shared" si="0"/>
        <v>-3697775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-3697775</v>
      </c>
      <c r="X12" s="31">
        <f t="shared" si="0"/>
        <v>424974</v>
      </c>
      <c r="Y12" s="31">
        <f t="shared" si="0"/>
        <v>-4122749</v>
      </c>
      <c r="Z12" s="32">
        <f>+IF(X12&lt;&gt;0,+(Y12/X12)*100,0)</f>
        <v>-970.1179366267113</v>
      </c>
      <c r="AA12" s="33">
        <f>SUM(AA6:AA11)</f>
        <v>1699890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8562000</v>
      </c>
      <c r="F19" s="20">
        <v>8562000</v>
      </c>
      <c r="G19" s="20">
        <v>19185454</v>
      </c>
      <c r="H19" s="20"/>
      <c r="I19" s="20"/>
      <c r="J19" s="20">
        <v>19185454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19185454</v>
      </c>
      <c r="X19" s="20">
        <v>2140497</v>
      </c>
      <c r="Y19" s="20">
        <v>17044957</v>
      </c>
      <c r="Z19" s="21">
        <v>796.30838071718858</v>
      </c>
      <c r="AA19" s="22">
        <v>8562000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8562000</v>
      </c>
      <c r="F24" s="37">
        <f t="shared" si="1"/>
        <v>8562000</v>
      </c>
      <c r="G24" s="37">
        <f t="shared" si="1"/>
        <v>19185454</v>
      </c>
      <c r="H24" s="37">
        <f t="shared" si="1"/>
        <v>0</v>
      </c>
      <c r="I24" s="37">
        <f t="shared" si="1"/>
        <v>0</v>
      </c>
      <c r="J24" s="37">
        <f t="shared" si="1"/>
        <v>19185454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19185454</v>
      </c>
      <c r="X24" s="37">
        <f t="shared" si="1"/>
        <v>2140497</v>
      </c>
      <c r="Y24" s="37">
        <f t="shared" si="1"/>
        <v>17044957</v>
      </c>
      <c r="Z24" s="38">
        <f>+IF(X24&lt;&gt;0,+(Y24/X24)*100,0)</f>
        <v>796.30838071718858</v>
      </c>
      <c r="AA24" s="39">
        <f>SUM(AA15:AA23)</f>
        <v>8562000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10261890</v>
      </c>
      <c r="F25" s="31">
        <f t="shared" si="2"/>
        <v>10261890</v>
      </c>
      <c r="G25" s="31">
        <f t="shared" si="2"/>
        <v>22333936</v>
      </c>
      <c r="H25" s="31">
        <f t="shared" si="2"/>
        <v>-6846257</v>
      </c>
      <c r="I25" s="31">
        <f t="shared" si="2"/>
        <v>0</v>
      </c>
      <c r="J25" s="31">
        <f t="shared" si="2"/>
        <v>15487679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15487679</v>
      </c>
      <c r="X25" s="31">
        <f t="shared" si="2"/>
        <v>2565471</v>
      </c>
      <c r="Y25" s="31">
        <f t="shared" si="2"/>
        <v>12922208</v>
      </c>
      <c r="Z25" s="32">
        <f>+IF(X25&lt;&gt;0,+(Y25/X25)*100,0)</f>
        <v>503.69729379127659</v>
      </c>
      <c r="AA25" s="33">
        <f>+AA12+AA24</f>
        <v>10261890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2756128</v>
      </c>
      <c r="F32" s="20">
        <v>2756128</v>
      </c>
      <c r="G32" s="20">
        <v>1547401</v>
      </c>
      <c r="H32" s="20">
        <v>-9341</v>
      </c>
      <c r="I32" s="20"/>
      <c r="J32" s="20">
        <v>1538060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1538060</v>
      </c>
      <c r="X32" s="20">
        <v>689031</v>
      </c>
      <c r="Y32" s="20">
        <v>849029</v>
      </c>
      <c r="Z32" s="21">
        <v>123.22072591799207</v>
      </c>
      <c r="AA32" s="22">
        <v>2756128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2756128</v>
      </c>
      <c r="F34" s="31">
        <f t="shared" si="3"/>
        <v>2756128</v>
      </c>
      <c r="G34" s="31">
        <f t="shared" si="3"/>
        <v>1547401</v>
      </c>
      <c r="H34" s="31">
        <f t="shared" si="3"/>
        <v>-9341</v>
      </c>
      <c r="I34" s="31">
        <f t="shared" si="3"/>
        <v>0</v>
      </c>
      <c r="J34" s="31">
        <f t="shared" si="3"/>
        <v>1538060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1538060</v>
      </c>
      <c r="X34" s="31">
        <f t="shared" si="3"/>
        <v>689031</v>
      </c>
      <c r="Y34" s="31">
        <f t="shared" si="3"/>
        <v>849029</v>
      </c>
      <c r="Z34" s="32">
        <f>+IF(X34&lt;&gt;0,+(Y34/X34)*100,0)</f>
        <v>123.22072591799207</v>
      </c>
      <c r="AA34" s="33">
        <f>SUM(AA29:AA33)</f>
        <v>2756128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2756128</v>
      </c>
      <c r="F40" s="31">
        <f t="shared" si="5"/>
        <v>2756128</v>
      </c>
      <c r="G40" s="31">
        <f t="shared" si="5"/>
        <v>1547401</v>
      </c>
      <c r="H40" s="31">
        <f t="shared" si="5"/>
        <v>-9341</v>
      </c>
      <c r="I40" s="31">
        <f t="shared" si="5"/>
        <v>0</v>
      </c>
      <c r="J40" s="31">
        <f t="shared" si="5"/>
        <v>1538060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1538060</v>
      </c>
      <c r="X40" s="31">
        <f t="shared" si="5"/>
        <v>689031</v>
      </c>
      <c r="Y40" s="31">
        <f t="shared" si="5"/>
        <v>849029</v>
      </c>
      <c r="Z40" s="32">
        <f>+IF(X40&lt;&gt;0,+(Y40/X40)*100,0)</f>
        <v>123.22072591799207</v>
      </c>
      <c r="AA40" s="33">
        <f>+AA34+AA39</f>
        <v>2756128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7505762</v>
      </c>
      <c r="F42" s="45">
        <f t="shared" si="6"/>
        <v>7505762</v>
      </c>
      <c r="G42" s="45">
        <f t="shared" si="6"/>
        <v>20786535</v>
      </c>
      <c r="H42" s="45">
        <f t="shared" si="6"/>
        <v>-6836916</v>
      </c>
      <c r="I42" s="45">
        <f t="shared" si="6"/>
        <v>0</v>
      </c>
      <c r="J42" s="45">
        <f t="shared" si="6"/>
        <v>13949619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13949619</v>
      </c>
      <c r="X42" s="45">
        <f t="shared" si="6"/>
        <v>1876440</v>
      </c>
      <c r="Y42" s="45">
        <f t="shared" si="6"/>
        <v>12073179</v>
      </c>
      <c r="Z42" s="46">
        <f>+IF(X42&lt;&gt;0,+(Y42/X42)*100,0)</f>
        <v>643.40874208607795</v>
      </c>
      <c r="AA42" s="47">
        <f>+AA25-AA40</f>
        <v>7505762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7505762</v>
      </c>
      <c r="F45" s="20">
        <v>7505762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1876440</v>
      </c>
      <c r="Y45" s="20">
        <v>-1876440</v>
      </c>
      <c r="Z45" s="48">
        <v>-100</v>
      </c>
      <c r="AA45" s="22">
        <v>7505762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7505762</v>
      </c>
      <c r="F48" s="53">
        <f t="shared" si="7"/>
        <v>7505762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1876440</v>
      </c>
      <c r="Y48" s="53">
        <f t="shared" si="7"/>
        <v>-1876440</v>
      </c>
      <c r="Z48" s="54">
        <f>+IF(X48&lt;&gt;0,+(Y48/X48)*100,0)</f>
        <v>-100</v>
      </c>
      <c r="AA48" s="55">
        <f>SUM(AA45:AA47)</f>
        <v>7505762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1983018</v>
      </c>
      <c r="F19" s="20">
        <v>1983018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495756</v>
      </c>
      <c r="Y19" s="20">
        <v>-495756</v>
      </c>
      <c r="Z19" s="21">
        <v>-100</v>
      </c>
      <c r="AA19" s="22">
        <v>1983018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1983018</v>
      </c>
      <c r="F24" s="37">
        <f t="shared" si="1"/>
        <v>1983018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495756</v>
      </c>
      <c r="Y24" s="37">
        <f t="shared" si="1"/>
        <v>-495756</v>
      </c>
      <c r="Z24" s="38">
        <f>+IF(X24&lt;&gt;0,+(Y24/X24)*100,0)</f>
        <v>-100</v>
      </c>
      <c r="AA24" s="39">
        <f>SUM(AA15:AA23)</f>
        <v>1983018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1983018</v>
      </c>
      <c r="F25" s="31">
        <f t="shared" si="2"/>
        <v>1983018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495756</v>
      </c>
      <c r="Y25" s="31">
        <f t="shared" si="2"/>
        <v>-495756</v>
      </c>
      <c r="Z25" s="32">
        <f>+IF(X25&lt;&gt;0,+(Y25/X25)*100,0)</f>
        <v>-100</v>
      </c>
      <c r="AA25" s="33">
        <f>+AA12+AA24</f>
        <v>1983018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1983018</v>
      </c>
      <c r="F42" s="45">
        <f t="shared" si="6"/>
        <v>1983018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495756</v>
      </c>
      <c r="Y42" s="45">
        <f t="shared" si="6"/>
        <v>-495756</v>
      </c>
      <c r="Z42" s="46">
        <f>+IF(X42&lt;&gt;0,+(Y42/X42)*100,0)</f>
        <v>-100</v>
      </c>
      <c r="AA42" s="47">
        <f>+AA25-AA40</f>
        <v>1983018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3759421</v>
      </c>
      <c r="F8" s="20">
        <v>3759421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939856</v>
      </c>
      <c r="Y8" s="20">
        <v>-939856</v>
      </c>
      <c r="Z8" s="21">
        <v>-100</v>
      </c>
      <c r="AA8" s="22">
        <v>3759421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3759421</v>
      </c>
      <c r="F12" s="31">
        <f t="shared" si="0"/>
        <v>3759421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939856</v>
      </c>
      <c r="Y12" s="31">
        <f t="shared" si="0"/>
        <v>-939856</v>
      </c>
      <c r="Z12" s="32">
        <f>+IF(X12&lt;&gt;0,+(Y12/X12)*100,0)</f>
        <v>-100</v>
      </c>
      <c r="AA12" s="33">
        <f>SUM(AA6:AA11)</f>
        <v>3759421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3759421</v>
      </c>
      <c r="F25" s="31">
        <f t="shared" si="2"/>
        <v>3759421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939856</v>
      </c>
      <c r="Y25" s="31">
        <f t="shared" si="2"/>
        <v>-939856</v>
      </c>
      <c r="Z25" s="32">
        <f>+IF(X25&lt;&gt;0,+(Y25/X25)*100,0)</f>
        <v>-100</v>
      </c>
      <c r="AA25" s="33">
        <f>+AA12+AA24</f>
        <v>3759421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464118</v>
      </c>
      <c r="F31" s="20">
        <v>464118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116034</v>
      </c>
      <c r="Y31" s="20">
        <v>-116034</v>
      </c>
      <c r="Z31" s="21">
        <v>-100</v>
      </c>
      <c r="AA31" s="22">
        <v>464118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464118</v>
      </c>
      <c r="F34" s="31">
        <f t="shared" si="3"/>
        <v>464118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116034</v>
      </c>
      <c r="Y34" s="31">
        <f t="shared" si="3"/>
        <v>-116034</v>
      </c>
      <c r="Z34" s="32">
        <f>+IF(X34&lt;&gt;0,+(Y34/X34)*100,0)</f>
        <v>-100</v>
      </c>
      <c r="AA34" s="33">
        <f>SUM(AA29:AA33)</f>
        <v>464118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464118</v>
      </c>
      <c r="F40" s="31">
        <f t="shared" si="5"/>
        <v>464118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116034</v>
      </c>
      <c r="Y40" s="31">
        <f t="shared" si="5"/>
        <v>-116034</v>
      </c>
      <c r="Z40" s="32">
        <f>+IF(X40&lt;&gt;0,+(Y40/X40)*100,0)</f>
        <v>-100</v>
      </c>
      <c r="AA40" s="33">
        <f>+AA34+AA39</f>
        <v>464118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3295303</v>
      </c>
      <c r="F42" s="45">
        <f t="shared" si="6"/>
        <v>3295303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823822</v>
      </c>
      <c r="Y42" s="45">
        <f t="shared" si="6"/>
        <v>-823822</v>
      </c>
      <c r="Z42" s="46">
        <f>+IF(X42&lt;&gt;0,+(Y42/X42)*100,0)</f>
        <v>-100</v>
      </c>
      <c r="AA42" s="47">
        <f>+AA25-AA40</f>
        <v>3295303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4863450</v>
      </c>
      <c r="F6" s="20">
        <v>4863450</v>
      </c>
      <c r="G6" s="20">
        <v>18304582</v>
      </c>
      <c r="H6" s="20">
        <v>4543454</v>
      </c>
      <c r="I6" s="20">
        <v>374630</v>
      </c>
      <c r="J6" s="20">
        <v>23222666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23222666</v>
      </c>
      <c r="X6" s="20">
        <v>1215861</v>
      </c>
      <c r="Y6" s="20">
        <v>22006805</v>
      </c>
      <c r="Z6" s="21">
        <v>1809.9770450734088</v>
      </c>
      <c r="AA6" s="22">
        <v>4863450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14152871</v>
      </c>
      <c r="F8" s="20">
        <v>14152871</v>
      </c>
      <c r="G8" s="20">
        <v>11514715</v>
      </c>
      <c r="H8" s="20">
        <v>529176</v>
      </c>
      <c r="I8" s="20">
        <v>-407434</v>
      </c>
      <c r="J8" s="20">
        <v>11636457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11636457</v>
      </c>
      <c r="X8" s="20">
        <v>14152871</v>
      </c>
      <c r="Y8" s="20">
        <v>-2516414</v>
      </c>
      <c r="Z8" s="21">
        <v>-17.780236956869032</v>
      </c>
      <c r="AA8" s="22">
        <v>14152871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176700</v>
      </c>
      <c r="F9" s="20">
        <v>176700</v>
      </c>
      <c r="G9" s="20">
        <v>4823233</v>
      </c>
      <c r="H9" s="20">
        <v>-1411427</v>
      </c>
      <c r="I9" s="20">
        <v>884148</v>
      </c>
      <c r="J9" s="20">
        <v>4295954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4295954</v>
      </c>
      <c r="X9" s="20">
        <v>44175</v>
      </c>
      <c r="Y9" s="20">
        <v>4251779</v>
      </c>
      <c r="Z9" s="21">
        <v>9624.8534238822867</v>
      </c>
      <c r="AA9" s="22">
        <v>176700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-2640500</v>
      </c>
      <c r="F11" s="20">
        <v>-2640500</v>
      </c>
      <c r="G11" s="20">
        <v>-366835</v>
      </c>
      <c r="H11" s="20"/>
      <c r="I11" s="20">
        <v>-21479</v>
      </c>
      <c r="J11" s="20">
        <v>-388314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-388314</v>
      </c>
      <c r="X11" s="20">
        <v>-660129</v>
      </c>
      <c r="Y11" s="20">
        <v>271815</v>
      </c>
      <c r="Z11" s="21">
        <v>-41.176042864349242</v>
      </c>
      <c r="AA11" s="22">
        <v>-2640500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16552521</v>
      </c>
      <c r="F12" s="31">
        <f t="shared" si="0"/>
        <v>16552521</v>
      </c>
      <c r="G12" s="31">
        <f t="shared" si="0"/>
        <v>34275695</v>
      </c>
      <c r="H12" s="31">
        <f t="shared" si="0"/>
        <v>3661203</v>
      </c>
      <c r="I12" s="31">
        <f t="shared" si="0"/>
        <v>829865</v>
      </c>
      <c r="J12" s="31">
        <f t="shared" si="0"/>
        <v>38766763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38766763</v>
      </c>
      <c r="X12" s="31">
        <f t="shared" si="0"/>
        <v>14752778</v>
      </c>
      <c r="Y12" s="31">
        <f t="shared" si="0"/>
        <v>24013985</v>
      </c>
      <c r="Z12" s="32">
        <f>+IF(X12&lt;&gt;0,+(Y12/X12)*100,0)</f>
        <v>162.77602089586111</v>
      </c>
      <c r="AA12" s="33">
        <f>SUM(AA6:AA11)</f>
        <v>16552521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79924381</v>
      </c>
      <c r="F19" s="20">
        <v>79924381</v>
      </c>
      <c r="G19" s="20">
        <v>291619</v>
      </c>
      <c r="H19" s="20"/>
      <c r="I19" s="20"/>
      <c r="J19" s="20">
        <v>291619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291619</v>
      </c>
      <c r="X19" s="20">
        <v>79924381</v>
      </c>
      <c r="Y19" s="20">
        <v>-79632762</v>
      </c>
      <c r="Z19" s="21">
        <v>-99.635131362481246</v>
      </c>
      <c r="AA19" s="22">
        <v>79924381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79924381</v>
      </c>
      <c r="F24" s="37">
        <f t="shared" si="1"/>
        <v>79924381</v>
      </c>
      <c r="G24" s="37">
        <f t="shared" si="1"/>
        <v>291619</v>
      </c>
      <c r="H24" s="37">
        <f t="shared" si="1"/>
        <v>0</v>
      </c>
      <c r="I24" s="37">
        <f t="shared" si="1"/>
        <v>0</v>
      </c>
      <c r="J24" s="37">
        <f t="shared" si="1"/>
        <v>291619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291619</v>
      </c>
      <c r="X24" s="37">
        <f t="shared" si="1"/>
        <v>79924381</v>
      </c>
      <c r="Y24" s="37">
        <f t="shared" si="1"/>
        <v>-79632762</v>
      </c>
      <c r="Z24" s="38">
        <f>+IF(X24&lt;&gt;0,+(Y24/X24)*100,0)</f>
        <v>-99.635131362481246</v>
      </c>
      <c r="AA24" s="39">
        <f>SUM(AA15:AA23)</f>
        <v>79924381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96476902</v>
      </c>
      <c r="F25" s="31">
        <f t="shared" si="2"/>
        <v>96476902</v>
      </c>
      <c r="G25" s="31">
        <f t="shared" si="2"/>
        <v>34567314</v>
      </c>
      <c r="H25" s="31">
        <f t="shared" si="2"/>
        <v>3661203</v>
      </c>
      <c r="I25" s="31">
        <f t="shared" si="2"/>
        <v>829865</v>
      </c>
      <c r="J25" s="31">
        <f t="shared" si="2"/>
        <v>39058382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39058382</v>
      </c>
      <c r="X25" s="31">
        <f t="shared" si="2"/>
        <v>94677159</v>
      </c>
      <c r="Y25" s="31">
        <f t="shared" si="2"/>
        <v>-55618777</v>
      </c>
      <c r="Z25" s="32">
        <f>+IF(X25&lt;&gt;0,+(Y25/X25)*100,0)</f>
        <v>-58.745718172637609</v>
      </c>
      <c r="AA25" s="33">
        <f>+AA12+AA24</f>
        <v>96476902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974031</v>
      </c>
      <c r="F31" s="20">
        <v>974031</v>
      </c>
      <c r="G31" s="20">
        <v>65056</v>
      </c>
      <c r="H31" s="20">
        <v>2246</v>
      </c>
      <c r="I31" s="20">
        <v>28596</v>
      </c>
      <c r="J31" s="20">
        <v>95898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95898</v>
      </c>
      <c r="X31" s="20">
        <v>974031</v>
      </c>
      <c r="Y31" s="20">
        <v>-878133</v>
      </c>
      <c r="Z31" s="21">
        <v>-90.154522802662342</v>
      </c>
      <c r="AA31" s="22">
        <v>974031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9974604</v>
      </c>
      <c r="F32" s="20">
        <v>9974604</v>
      </c>
      <c r="G32" s="20">
        <v>25708909</v>
      </c>
      <c r="H32" s="20">
        <v>320473</v>
      </c>
      <c r="I32" s="20">
        <v>2900181</v>
      </c>
      <c r="J32" s="20">
        <v>28929563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28929563</v>
      </c>
      <c r="X32" s="20">
        <v>2493648</v>
      </c>
      <c r="Y32" s="20">
        <v>26435915</v>
      </c>
      <c r="Z32" s="21">
        <v>1060.1301787581888</v>
      </c>
      <c r="AA32" s="22">
        <v>9974604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10948635</v>
      </c>
      <c r="F34" s="31">
        <f t="shared" si="3"/>
        <v>10948635</v>
      </c>
      <c r="G34" s="31">
        <f t="shared" si="3"/>
        <v>25773965</v>
      </c>
      <c r="H34" s="31">
        <f t="shared" si="3"/>
        <v>322719</v>
      </c>
      <c r="I34" s="31">
        <f t="shared" si="3"/>
        <v>2928777</v>
      </c>
      <c r="J34" s="31">
        <f t="shared" si="3"/>
        <v>29025461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29025461</v>
      </c>
      <c r="X34" s="31">
        <f t="shared" si="3"/>
        <v>3467679</v>
      </c>
      <c r="Y34" s="31">
        <f t="shared" si="3"/>
        <v>25557782</v>
      </c>
      <c r="Z34" s="32">
        <f>+IF(X34&lt;&gt;0,+(Y34/X34)*100,0)</f>
        <v>737.02848504720305</v>
      </c>
      <c r="AA34" s="33">
        <f>SUM(AA29:AA33)</f>
        <v>10948635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10948635</v>
      </c>
      <c r="F40" s="31">
        <f t="shared" si="5"/>
        <v>10948635</v>
      </c>
      <c r="G40" s="31">
        <f t="shared" si="5"/>
        <v>25773965</v>
      </c>
      <c r="H40" s="31">
        <f t="shared" si="5"/>
        <v>322719</v>
      </c>
      <c r="I40" s="31">
        <f t="shared" si="5"/>
        <v>2928777</v>
      </c>
      <c r="J40" s="31">
        <f t="shared" si="5"/>
        <v>29025461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29025461</v>
      </c>
      <c r="X40" s="31">
        <f t="shared" si="5"/>
        <v>3467679</v>
      </c>
      <c r="Y40" s="31">
        <f t="shared" si="5"/>
        <v>25557782</v>
      </c>
      <c r="Z40" s="32">
        <f>+IF(X40&lt;&gt;0,+(Y40/X40)*100,0)</f>
        <v>737.02848504720305</v>
      </c>
      <c r="AA40" s="33">
        <f>+AA34+AA39</f>
        <v>10948635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85528267</v>
      </c>
      <c r="F42" s="45">
        <f t="shared" si="6"/>
        <v>85528267</v>
      </c>
      <c r="G42" s="45">
        <f t="shared" si="6"/>
        <v>8793349</v>
      </c>
      <c r="H42" s="45">
        <f t="shared" si="6"/>
        <v>3338484</v>
      </c>
      <c r="I42" s="45">
        <f t="shared" si="6"/>
        <v>-2098912</v>
      </c>
      <c r="J42" s="45">
        <f t="shared" si="6"/>
        <v>10032921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10032921</v>
      </c>
      <c r="X42" s="45">
        <f t="shared" si="6"/>
        <v>91209480</v>
      </c>
      <c r="Y42" s="45">
        <f t="shared" si="6"/>
        <v>-81176559</v>
      </c>
      <c r="Z42" s="46">
        <f>+IF(X42&lt;&gt;0,+(Y42/X42)*100,0)</f>
        <v>-89.000133538750575</v>
      </c>
      <c r="AA42" s="47">
        <f>+AA25-AA40</f>
        <v>85528267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-7574954</v>
      </c>
      <c r="F45" s="20">
        <v>-7574954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-1893741</v>
      </c>
      <c r="Y45" s="20">
        <v>1893741</v>
      </c>
      <c r="Z45" s="48">
        <v>-100</v>
      </c>
      <c r="AA45" s="22">
        <v>-7574954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-7574954</v>
      </c>
      <c r="F48" s="53">
        <f t="shared" si="7"/>
        <v>-7574954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-1893741</v>
      </c>
      <c r="Y48" s="53">
        <f t="shared" si="7"/>
        <v>1893741</v>
      </c>
      <c r="Z48" s="54">
        <f>+IF(X48&lt;&gt;0,+(Y48/X48)*100,0)</f>
        <v>-100</v>
      </c>
      <c r="AA48" s="55">
        <f>SUM(AA45:AA47)</f>
        <v>-7574954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158881417</v>
      </c>
      <c r="D8" s="18"/>
      <c r="E8" s="19">
        <v>1704633032</v>
      </c>
      <c r="F8" s="20">
        <v>1704633032</v>
      </c>
      <c r="G8" s="20">
        <v>246031549</v>
      </c>
      <c r="H8" s="20">
        <v>-38993440</v>
      </c>
      <c r="I8" s="20">
        <v>24158317</v>
      </c>
      <c r="J8" s="20">
        <v>231196426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231196426</v>
      </c>
      <c r="X8" s="20">
        <v>426158262</v>
      </c>
      <c r="Y8" s="20">
        <v>-194961836</v>
      </c>
      <c r="Z8" s="21">
        <v>-45.748693240165316</v>
      </c>
      <c r="AA8" s="22">
        <v>1704633032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158881417</v>
      </c>
      <c r="D12" s="29">
        <f>SUM(D6:D11)</f>
        <v>0</v>
      </c>
      <c r="E12" s="30">
        <f t="shared" si="0"/>
        <v>1704633032</v>
      </c>
      <c r="F12" s="31">
        <f t="shared" si="0"/>
        <v>1704633032</v>
      </c>
      <c r="G12" s="31">
        <f t="shared" si="0"/>
        <v>246031549</v>
      </c>
      <c r="H12" s="31">
        <f t="shared" si="0"/>
        <v>-38993440</v>
      </c>
      <c r="I12" s="31">
        <f t="shared" si="0"/>
        <v>24158317</v>
      </c>
      <c r="J12" s="31">
        <f t="shared" si="0"/>
        <v>231196426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231196426</v>
      </c>
      <c r="X12" s="31">
        <f t="shared" si="0"/>
        <v>426158262</v>
      </c>
      <c r="Y12" s="31">
        <f t="shared" si="0"/>
        <v>-194961836</v>
      </c>
      <c r="Z12" s="32">
        <f>+IF(X12&lt;&gt;0,+(Y12/X12)*100,0)</f>
        <v>-45.748693240165316</v>
      </c>
      <c r="AA12" s="33">
        <f>SUM(AA6:AA11)</f>
        <v>1704633032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486169496</v>
      </c>
      <c r="D19" s="18"/>
      <c r="E19" s="19">
        <v>3794261267</v>
      </c>
      <c r="F19" s="20">
        <v>3794261267</v>
      </c>
      <c r="G19" s="20">
        <v>518047492</v>
      </c>
      <c r="H19" s="20">
        <v>-31877996</v>
      </c>
      <c r="I19" s="20">
        <v>576090</v>
      </c>
      <c r="J19" s="20">
        <v>486745586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486745586</v>
      </c>
      <c r="X19" s="20">
        <v>948565320</v>
      </c>
      <c r="Y19" s="20">
        <v>-461819734</v>
      </c>
      <c r="Z19" s="21">
        <v>-48.686128858263551</v>
      </c>
      <c r="AA19" s="22">
        <v>3794261267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486169496</v>
      </c>
      <c r="D24" s="29">
        <f>SUM(D15:D23)</f>
        <v>0</v>
      </c>
      <c r="E24" s="36">
        <f t="shared" si="1"/>
        <v>3794261267</v>
      </c>
      <c r="F24" s="37">
        <f t="shared" si="1"/>
        <v>3794261267</v>
      </c>
      <c r="G24" s="37">
        <f t="shared" si="1"/>
        <v>518047492</v>
      </c>
      <c r="H24" s="37">
        <f t="shared" si="1"/>
        <v>-31877996</v>
      </c>
      <c r="I24" s="37">
        <f t="shared" si="1"/>
        <v>576090</v>
      </c>
      <c r="J24" s="37">
        <f t="shared" si="1"/>
        <v>486745586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486745586</v>
      </c>
      <c r="X24" s="37">
        <f t="shared" si="1"/>
        <v>948565320</v>
      </c>
      <c r="Y24" s="37">
        <f t="shared" si="1"/>
        <v>-461819734</v>
      </c>
      <c r="Z24" s="38">
        <f>+IF(X24&lt;&gt;0,+(Y24/X24)*100,0)</f>
        <v>-48.686128858263551</v>
      </c>
      <c r="AA24" s="39">
        <f>SUM(AA15:AA23)</f>
        <v>3794261267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645050913</v>
      </c>
      <c r="D25" s="29">
        <f>+D12+D24</f>
        <v>0</v>
      </c>
      <c r="E25" s="30">
        <f t="shared" si="2"/>
        <v>5498894299</v>
      </c>
      <c r="F25" s="31">
        <f t="shared" si="2"/>
        <v>5498894299</v>
      </c>
      <c r="G25" s="31">
        <f t="shared" si="2"/>
        <v>764079041</v>
      </c>
      <c r="H25" s="31">
        <f t="shared" si="2"/>
        <v>-70871436</v>
      </c>
      <c r="I25" s="31">
        <f t="shared" si="2"/>
        <v>24734407</v>
      </c>
      <c r="J25" s="31">
        <f t="shared" si="2"/>
        <v>717942012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717942012</v>
      </c>
      <c r="X25" s="31">
        <f t="shared" si="2"/>
        <v>1374723582</v>
      </c>
      <c r="Y25" s="31">
        <f t="shared" si="2"/>
        <v>-656781570</v>
      </c>
      <c r="Z25" s="32">
        <f>+IF(X25&lt;&gt;0,+(Y25/X25)*100,0)</f>
        <v>-47.775536740592557</v>
      </c>
      <c r="AA25" s="33">
        <f>+AA12+AA24</f>
        <v>5498894299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53625329</v>
      </c>
      <c r="D32" s="18"/>
      <c r="E32" s="19"/>
      <c r="F32" s="20"/>
      <c r="G32" s="20">
        <v>56620367</v>
      </c>
      <c r="H32" s="20">
        <v>2969967</v>
      </c>
      <c r="I32" s="20">
        <v>3041435</v>
      </c>
      <c r="J32" s="20">
        <v>62631769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62631769</v>
      </c>
      <c r="X32" s="20"/>
      <c r="Y32" s="20">
        <v>62631769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53625329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56620367</v>
      </c>
      <c r="H34" s="31">
        <f t="shared" si="3"/>
        <v>2969967</v>
      </c>
      <c r="I34" s="31">
        <f t="shared" si="3"/>
        <v>3041435</v>
      </c>
      <c r="J34" s="31">
        <f t="shared" si="3"/>
        <v>62631769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62631769</v>
      </c>
      <c r="X34" s="31">
        <f t="shared" si="3"/>
        <v>0</v>
      </c>
      <c r="Y34" s="31">
        <f t="shared" si="3"/>
        <v>62631769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53625329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56620367</v>
      </c>
      <c r="H40" s="31">
        <f t="shared" si="5"/>
        <v>2969967</v>
      </c>
      <c r="I40" s="31">
        <f t="shared" si="5"/>
        <v>3041435</v>
      </c>
      <c r="J40" s="31">
        <f t="shared" si="5"/>
        <v>62631769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62631769</v>
      </c>
      <c r="X40" s="31">
        <f t="shared" si="5"/>
        <v>0</v>
      </c>
      <c r="Y40" s="31">
        <f t="shared" si="5"/>
        <v>62631769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591425584</v>
      </c>
      <c r="D42" s="43">
        <f>+D25-D40</f>
        <v>0</v>
      </c>
      <c r="E42" s="44">
        <f t="shared" si="6"/>
        <v>5498894299</v>
      </c>
      <c r="F42" s="45">
        <f t="shared" si="6"/>
        <v>5498894299</v>
      </c>
      <c r="G42" s="45">
        <f t="shared" si="6"/>
        <v>707458674</v>
      </c>
      <c r="H42" s="45">
        <f t="shared" si="6"/>
        <v>-73841403</v>
      </c>
      <c r="I42" s="45">
        <f t="shared" si="6"/>
        <v>21692972</v>
      </c>
      <c r="J42" s="45">
        <f t="shared" si="6"/>
        <v>655310243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655310243</v>
      </c>
      <c r="X42" s="45">
        <f t="shared" si="6"/>
        <v>1374723582</v>
      </c>
      <c r="Y42" s="45">
        <f t="shared" si="6"/>
        <v>-719413339</v>
      </c>
      <c r="Z42" s="46">
        <f>+IF(X42&lt;&gt;0,+(Y42/X42)*100,0)</f>
        <v>-52.331490375204751</v>
      </c>
      <c r="AA42" s="47">
        <f>+AA25-AA40</f>
        <v>5498894299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314338110</v>
      </c>
      <c r="D45" s="18"/>
      <c r="E45" s="19">
        <v>102117433</v>
      </c>
      <c r="F45" s="20">
        <v>102117433</v>
      </c>
      <c r="G45" s="20">
        <v>429577861</v>
      </c>
      <c r="H45" s="20">
        <v>-738395288</v>
      </c>
      <c r="I45" s="20">
        <v>73547865</v>
      </c>
      <c r="J45" s="20">
        <v>-235269562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-235269562</v>
      </c>
      <c r="X45" s="20">
        <v>25529352</v>
      </c>
      <c r="Y45" s="20">
        <v>-260798914</v>
      </c>
      <c r="Z45" s="48">
        <v>-1021.5649578571364</v>
      </c>
      <c r="AA45" s="22">
        <v>102117433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314338110</v>
      </c>
      <c r="D48" s="51">
        <f>SUM(D45:D47)</f>
        <v>0</v>
      </c>
      <c r="E48" s="52">
        <f t="shared" si="7"/>
        <v>102117433</v>
      </c>
      <c r="F48" s="53">
        <f t="shared" si="7"/>
        <v>102117433</v>
      </c>
      <c r="G48" s="53">
        <f t="shared" si="7"/>
        <v>429577861</v>
      </c>
      <c r="H48" s="53">
        <f t="shared" si="7"/>
        <v>-738395288</v>
      </c>
      <c r="I48" s="53">
        <f t="shared" si="7"/>
        <v>73547865</v>
      </c>
      <c r="J48" s="53">
        <f t="shared" si="7"/>
        <v>-235269562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-235269562</v>
      </c>
      <c r="X48" s="53">
        <f t="shared" si="7"/>
        <v>25529352</v>
      </c>
      <c r="Y48" s="53">
        <f t="shared" si="7"/>
        <v>-260798914</v>
      </c>
      <c r="Z48" s="54">
        <f>+IF(X48&lt;&gt;0,+(Y48/X48)*100,0)</f>
        <v>-1021.5649578571364</v>
      </c>
      <c r="AA48" s="55">
        <f>SUM(AA45:AA47)</f>
        <v>102117433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8853485</v>
      </c>
      <c r="H6" s="20"/>
      <c r="I6" s="20">
        <v>8827460</v>
      </c>
      <c r="J6" s="20">
        <v>17680945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17680945</v>
      </c>
      <c r="X6" s="20"/>
      <c r="Y6" s="20">
        <v>17680945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123992</v>
      </c>
      <c r="H8" s="20"/>
      <c r="I8" s="20">
        <v>1969189</v>
      </c>
      <c r="J8" s="20">
        <v>2093181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2093181</v>
      </c>
      <c r="X8" s="20"/>
      <c r="Y8" s="20">
        <v>2093181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8977477</v>
      </c>
      <c r="H12" s="31">
        <f t="shared" si="0"/>
        <v>0</v>
      </c>
      <c r="I12" s="31">
        <f t="shared" si="0"/>
        <v>10796649</v>
      </c>
      <c r="J12" s="31">
        <f t="shared" si="0"/>
        <v>19774126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19774126</v>
      </c>
      <c r="X12" s="31">
        <f t="shared" si="0"/>
        <v>0</v>
      </c>
      <c r="Y12" s="31">
        <f t="shared" si="0"/>
        <v>19774126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8977477</v>
      </c>
      <c r="H25" s="31">
        <f t="shared" si="2"/>
        <v>0</v>
      </c>
      <c r="I25" s="31">
        <f t="shared" si="2"/>
        <v>10796649</v>
      </c>
      <c r="J25" s="31">
        <f t="shared" si="2"/>
        <v>19774126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19774126</v>
      </c>
      <c r="X25" s="31">
        <f t="shared" si="2"/>
        <v>0</v>
      </c>
      <c r="Y25" s="31">
        <f t="shared" si="2"/>
        <v>19774126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28209</v>
      </c>
      <c r="H31" s="20"/>
      <c r="I31" s="20">
        <v>20013</v>
      </c>
      <c r="J31" s="20">
        <v>48222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48222</v>
      </c>
      <c r="X31" s="20"/>
      <c r="Y31" s="20">
        <v>48222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-2500000</v>
      </c>
      <c r="H32" s="20"/>
      <c r="I32" s="20">
        <v>13322356</v>
      </c>
      <c r="J32" s="20">
        <v>10822356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10822356</v>
      </c>
      <c r="X32" s="20">
        <v>4495500</v>
      </c>
      <c r="Y32" s="20">
        <v>6326856</v>
      </c>
      <c r="Z32" s="21">
        <v>140.73753753753752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-2471791</v>
      </c>
      <c r="H34" s="31">
        <f t="shared" si="3"/>
        <v>0</v>
      </c>
      <c r="I34" s="31">
        <f t="shared" si="3"/>
        <v>13342369</v>
      </c>
      <c r="J34" s="31">
        <f t="shared" si="3"/>
        <v>10870578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10870578</v>
      </c>
      <c r="X34" s="31">
        <f t="shared" si="3"/>
        <v>4495500</v>
      </c>
      <c r="Y34" s="31">
        <f t="shared" si="3"/>
        <v>6375078</v>
      </c>
      <c r="Z34" s="32">
        <f>+IF(X34&lt;&gt;0,+(Y34/X34)*100,0)</f>
        <v>141.81021021021022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-2471791</v>
      </c>
      <c r="H40" s="31">
        <f t="shared" si="5"/>
        <v>0</v>
      </c>
      <c r="I40" s="31">
        <f t="shared" si="5"/>
        <v>13342369</v>
      </c>
      <c r="J40" s="31">
        <f t="shared" si="5"/>
        <v>10870578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10870578</v>
      </c>
      <c r="X40" s="31">
        <f t="shared" si="5"/>
        <v>4495500</v>
      </c>
      <c r="Y40" s="31">
        <f t="shared" si="5"/>
        <v>6375078</v>
      </c>
      <c r="Z40" s="32">
        <f>+IF(X40&lt;&gt;0,+(Y40/X40)*100,0)</f>
        <v>141.81021021021022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11449268</v>
      </c>
      <c r="H42" s="45">
        <f t="shared" si="6"/>
        <v>0</v>
      </c>
      <c r="I42" s="45">
        <f t="shared" si="6"/>
        <v>-2545720</v>
      </c>
      <c r="J42" s="45">
        <f t="shared" si="6"/>
        <v>8903548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8903548</v>
      </c>
      <c r="X42" s="45">
        <f t="shared" si="6"/>
        <v>-4495500</v>
      </c>
      <c r="Y42" s="45">
        <f t="shared" si="6"/>
        <v>13399048</v>
      </c>
      <c r="Z42" s="46">
        <f>+IF(X42&lt;&gt;0,+(Y42/X42)*100,0)</f>
        <v>-298.05467689912132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63643905</v>
      </c>
      <c r="D6" s="18"/>
      <c r="E6" s="19">
        <v>-64228296</v>
      </c>
      <c r="F6" s="20">
        <v>-64228296</v>
      </c>
      <c r="G6" s="20">
        <v>52971124</v>
      </c>
      <c r="H6" s="20">
        <v>5771412</v>
      </c>
      <c r="I6" s="20">
        <v>7957714</v>
      </c>
      <c r="J6" s="20">
        <v>66700250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66700250</v>
      </c>
      <c r="X6" s="20">
        <v>-7949021</v>
      </c>
      <c r="Y6" s="20">
        <v>74649271</v>
      </c>
      <c r="Z6" s="21">
        <v>-939.10018604806794</v>
      </c>
      <c r="AA6" s="22">
        <v>-64228296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59408917</v>
      </c>
      <c r="D8" s="18"/>
      <c r="E8" s="19">
        <v>64016196</v>
      </c>
      <c r="F8" s="20">
        <v>64016196</v>
      </c>
      <c r="G8" s="20">
        <v>60980335</v>
      </c>
      <c r="H8" s="20">
        <v>-1314</v>
      </c>
      <c r="I8" s="20">
        <v>-913508</v>
      </c>
      <c r="J8" s="20">
        <v>60065513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60065513</v>
      </c>
      <c r="X8" s="20">
        <v>16004049</v>
      </c>
      <c r="Y8" s="20">
        <v>44061464</v>
      </c>
      <c r="Z8" s="21">
        <v>275.31447822985297</v>
      </c>
      <c r="AA8" s="22">
        <v>64016196</v>
      </c>
    </row>
    <row r="9" spans="1:27" ht="13.5" x14ac:dyDescent="0.25">
      <c r="A9" s="23" t="s">
        <v>37</v>
      </c>
      <c r="B9" s="17" t="s">
        <v>32</v>
      </c>
      <c r="C9" s="18">
        <v>51543154</v>
      </c>
      <c r="D9" s="18"/>
      <c r="E9" s="19"/>
      <c r="F9" s="20"/>
      <c r="G9" s="20">
        <v>51958210</v>
      </c>
      <c r="H9" s="20">
        <v>3725944</v>
      </c>
      <c r="I9" s="20">
        <v>336450</v>
      </c>
      <c r="J9" s="20">
        <v>56020604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56020604</v>
      </c>
      <c r="X9" s="20"/>
      <c r="Y9" s="20">
        <v>56020604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-1381839</v>
      </c>
      <c r="D11" s="18"/>
      <c r="E11" s="19"/>
      <c r="F11" s="20"/>
      <c r="G11" s="20">
        <v>-1435888</v>
      </c>
      <c r="H11" s="20">
        <v>-152686</v>
      </c>
      <c r="I11" s="20">
        <v>-21197</v>
      </c>
      <c r="J11" s="20">
        <v>-1609771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-1609771</v>
      </c>
      <c r="X11" s="20"/>
      <c r="Y11" s="20">
        <v>-1609771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173214137</v>
      </c>
      <c r="D12" s="29">
        <f>SUM(D6:D11)</f>
        <v>0</v>
      </c>
      <c r="E12" s="30">
        <f t="shared" si="0"/>
        <v>-212100</v>
      </c>
      <c r="F12" s="31">
        <f t="shared" si="0"/>
        <v>-212100</v>
      </c>
      <c r="G12" s="31">
        <f t="shared" si="0"/>
        <v>164473781</v>
      </c>
      <c r="H12" s="31">
        <f t="shared" si="0"/>
        <v>9343356</v>
      </c>
      <c r="I12" s="31">
        <f t="shared" si="0"/>
        <v>7359459</v>
      </c>
      <c r="J12" s="31">
        <f t="shared" si="0"/>
        <v>181176596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181176596</v>
      </c>
      <c r="X12" s="31">
        <f t="shared" si="0"/>
        <v>8055028</v>
      </c>
      <c r="Y12" s="31">
        <f t="shared" si="0"/>
        <v>173121568</v>
      </c>
      <c r="Z12" s="32">
        <f>+IF(X12&lt;&gt;0,+(Y12/X12)*100,0)</f>
        <v>2149.2360796262906</v>
      </c>
      <c r="AA12" s="33">
        <f>SUM(AA6:AA11)</f>
        <v>-212100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171891682</v>
      </c>
      <c r="D19" s="18"/>
      <c r="E19" s="19">
        <v>11211276</v>
      </c>
      <c r="F19" s="20">
        <v>11211276</v>
      </c>
      <c r="G19" s="20">
        <v>186793410</v>
      </c>
      <c r="H19" s="20">
        <v>-11290686</v>
      </c>
      <c r="I19" s="20">
        <v>1332659</v>
      </c>
      <c r="J19" s="20">
        <v>176835383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176835383</v>
      </c>
      <c r="X19" s="20">
        <v>2802819</v>
      </c>
      <c r="Y19" s="20">
        <v>174032564</v>
      </c>
      <c r="Z19" s="21">
        <v>6209.197383063266</v>
      </c>
      <c r="AA19" s="22">
        <v>11211276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171891682</v>
      </c>
      <c r="D24" s="29">
        <f>SUM(D15:D23)</f>
        <v>0</v>
      </c>
      <c r="E24" s="36">
        <f t="shared" si="1"/>
        <v>11211276</v>
      </c>
      <c r="F24" s="37">
        <f t="shared" si="1"/>
        <v>11211276</v>
      </c>
      <c r="G24" s="37">
        <f t="shared" si="1"/>
        <v>186793410</v>
      </c>
      <c r="H24" s="37">
        <f t="shared" si="1"/>
        <v>-11290686</v>
      </c>
      <c r="I24" s="37">
        <f t="shared" si="1"/>
        <v>1332659</v>
      </c>
      <c r="J24" s="37">
        <f t="shared" si="1"/>
        <v>176835383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176835383</v>
      </c>
      <c r="X24" s="37">
        <f t="shared" si="1"/>
        <v>2802819</v>
      </c>
      <c r="Y24" s="37">
        <f t="shared" si="1"/>
        <v>174032564</v>
      </c>
      <c r="Z24" s="38">
        <f>+IF(X24&lt;&gt;0,+(Y24/X24)*100,0)</f>
        <v>6209.197383063266</v>
      </c>
      <c r="AA24" s="39">
        <f>SUM(AA15:AA23)</f>
        <v>11211276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345105819</v>
      </c>
      <c r="D25" s="29">
        <f>+D12+D24</f>
        <v>0</v>
      </c>
      <c r="E25" s="30">
        <f t="shared" si="2"/>
        <v>10999176</v>
      </c>
      <c r="F25" s="31">
        <f t="shared" si="2"/>
        <v>10999176</v>
      </c>
      <c r="G25" s="31">
        <f t="shared" si="2"/>
        <v>351267191</v>
      </c>
      <c r="H25" s="31">
        <f t="shared" si="2"/>
        <v>-1947330</v>
      </c>
      <c r="I25" s="31">
        <f t="shared" si="2"/>
        <v>8692118</v>
      </c>
      <c r="J25" s="31">
        <f t="shared" si="2"/>
        <v>358011979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358011979</v>
      </c>
      <c r="X25" s="31">
        <f t="shared" si="2"/>
        <v>10857847</v>
      </c>
      <c r="Y25" s="31">
        <f t="shared" si="2"/>
        <v>347154132</v>
      </c>
      <c r="Z25" s="32">
        <f>+IF(X25&lt;&gt;0,+(Y25/X25)*100,0)</f>
        <v>3197.2649089639963</v>
      </c>
      <c r="AA25" s="33">
        <f>+AA12+AA24</f>
        <v>10999176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-7167</v>
      </c>
      <c r="D30" s="18"/>
      <c r="E30" s="19"/>
      <c r="F30" s="20"/>
      <c r="G30" s="20">
        <v>-7167</v>
      </c>
      <c r="H30" s="20"/>
      <c r="I30" s="20"/>
      <c r="J30" s="20">
        <v>-7167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-7167</v>
      </c>
      <c r="X30" s="20"/>
      <c r="Y30" s="20">
        <v>-7167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2977271</v>
      </c>
      <c r="D31" s="18"/>
      <c r="E31" s="19"/>
      <c r="F31" s="20"/>
      <c r="G31" s="20">
        <v>2987853</v>
      </c>
      <c r="H31" s="20">
        <v>13652</v>
      </c>
      <c r="I31" s="20">
        <v>5775</v>
      </c>
      <c r="J31" s="20">
        <v>3007280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3007280</v>
      </c>
      <c r="X31" s="20"/>
      <c r="Y31" s="20">
        <v>3007280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109213625</v>
      </c>
      <c r="D32" s="18"/>
      <c r="E32" s="19"/>
      <c r="F32" s="20"/>
      <c r="G32" s="20">
        <v>78072941</v>
      </c>
      <c r="H32" s="20">
        <v>26220510</v>
      </c>
      <c r="I32" s="20">
        <v>1354164</v>
      </c>
      <c r="J32" s="20">
        <v>105647615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105647615</v>
      </c>
      <c r="X32" s="20"/>
      <c r="Y32" s="20">
        <v>105647615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112183729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81053627</v>
      </c>
      <c r="H34" s="31">
        <f t="shared" si="3"/>
        <v>26234162</v>
      </c>
      <c r="I34" s="31">
        <f t="shared" si="3"/>
        <v>1359939</v>
      </c>
      <c r="J34" s="31">
        <f t="shared" si="3"/>
        <v>108647728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108647728</v>
      </c>
      <c r="X34" s="31">
        <f t="shared" si="3"/>
        <v>0</v>
      </c>
      <c r="Y34" s="31">
        <f t="shared" si="3"/>
        <v>108647728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1162117</v>
      </c>
      <c r="D37" s="18"/>
      <c r="E37" s="19"/>
      <c r="F37" s="20"/>
      <c r="G37" s="20">
        <v>1162117</v>
      </c>
      <c r="H37" s="20"/>
      <c r="I37" s="20"/>
      <c r="J37" s="20">
        <v>1162117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1162117</v>
      </c>
      <c r="X37" s="20"/>
      <c r="Y37" s="20">
        <v>1162117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1162117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1162117</v>
      </c>
      <c r="H39" s="37">
        <f t="shared" si="4"/>
        <v>0</v>
      </c>
      <c r="I39" s="37">
        <f t="shared" si="4"/>
        <v>0</v>
      </c>
      <c r="J39" s="37">
        <f t="shared" si="4"/>
        <v>1162117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1162117</v>
      </c>
      <c r="X39" s="37">
        <f t="shared" si="4"/>
        <v>0</v>
      </c>
      <c r="Y39" s="37">
        <f t="shared" si="4"/>
        <v>1162117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113345846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82215744</v>
      </c>
      <c r="H40" s="31">
        <f t="shared" si="5"/>
        <v>26234162</v>
      </c>
      <c r="I40" s="31">
        <f t="shared" si="5"/>
        <v>1359939</v>
      </c>
      <c r="J40" s="31">
        <f t="shared" si="5"/>
        <v>109809845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109809845</v>
      </c>
      <c r="X40" s="31">
        <f t="shared" si="5"/>
        <v>0</v>
      </c>
      <c r="Y40" s="31">
        <f t="shared" si="5"/>
        <v>109809845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231759973</v>
      </c>
      <c r="D42" s="43">
        <f>+D25-D40</f>
        <v>0</v>
      </c>
      <c r="E42" s="44">
        <f t="shared" si="6"/>
        <v>10999176</v>
      </c>
      <c r="F42" s="45">
        <f t="shared" si="6"/>
        <v>10999176</v>
      </c>
      <c r="G42" s="45">
        <f t="shared" si="6"/>
        <v>269051447</v>
      </c>
      <c r="H42" s="45">
        <f t="shared" si="6"/>
        <v>-28181492</v>
      </c>
      <c r="I42" s="45">
        <f t="shared" si="6"/>
        <v>7332179</v>
      </c>
      <c r="J42" s="45">
        <f t="shared" si="6"/>
        <v>248202134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248202134</v>
      </c>
      <c r="X42" s="45">
        <f t="shared" si="6"/>
        <v>10857847</v>
      </c>
      <c r="Y42" s="45">
        <f t="shared" si="6"/>
        <v>237344287</v>
      </c>
      <c r="Z42" s="46">
        <f>+IF(X42&lt;&gt;0,+(Y42/X42)*100,0)</f>
        <v>2185.9240326374097</v>
      </c>
      <c r="AA42" s="47">
        <f>+AA25-AA40</f>
        <v>10999176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3477760</v>
      </c>
      <c r="D45" s="18"/>
      <c r="E45" s="19">
        <v>10999176</v>
      </c>
      <c r="F45" s="20">
        <v>10999176</v>
      </c>
      <c r="G45" s="20"/>
      <c r="H45" s="20">
        <v>3477760</v>
      </c>
      <c r="I45" s="20"/>
      <c r="J45" s="20">
        <v>3477760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3477760</v>
      </c>
      <c r="X45" s="20">
        <v>10857847</v>
      </c>
      <c r="Y45" s="20">
        <v>-7380087</v>
      </c>
      <c r="Z45" s="48">
        <v>-67.970077309065047</v>
      </c>
      <c r="AA45" s="22">
        <v>10999176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3477760</v>
      </c>
      <c r="D48" s="51">
        <f>SUM(D45:D47)</f>
        <v>0</v>
      </c>
      <c r="E48" s="52">
        <f t="shared" si="7"/>
        <v>10999176</v>
      </c>
      <c r="F48" s="53">
        <f t="shared" si="7"/>
        <v>10999176</v>
      </c>
      <c r="G48" s="53">
        <f t="shared" si="7"/>
        <v>0</v>
      </c>
      <c r="H48" s="53">
        <f t="shared" si="7"/>
        <v>3477760</v>
      </c>
      <c r="I48" s="53">
        <f t="shared" si="7"/>
        <v>0</v>
      </c>
      <c r="J48" s="53">
        <f t="shared" si="7"/>
        <v>3477760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3477760</v>
      </c>
      <c r="X48" s="53">
        <f t="shared" si="7"/>
        <v>10857847</v>
      </c>
      <c r="Y48" s="53">
        <f t="shared" si="7"/>
        <v>-7380087</v>
      </c>
      <c r="Z48" s="54">
        <f>+IF(X48&lt;&gt;0,+(Y48/X48)*100,0)</f>
        <v>-67.970077309065047</v>
      </c>
      <c r="AA48" s="55">
        <f>SUM(AA45:AA47)</f>
        <v>10999176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6095609</v>
      </c>
      <c r="D8" s="18"/>
      <c r="E8" s="19">
        <v>552876865</v>
      </c>
      <c r="F8" s="20">
        <v>552876865</v>
      </c>
      <c r="G8" s="20">
        <v>27175370</v>
      </c>
      <c r="H8" s="20">
        <v>-15381723</v>
      </c>
      <c r="I8" s="20">
        <v>2440117</v>
      </c>
      <c r="J8" s="20">
        <v>14233764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14233764</v>
      </c>
      <c r="X8" s="20">
        <v>138219222</v>
      </c>
      <c r="Y8" s="20">
        <v>-123985458</v>
      </c>
      <c r="Z8" s="21">
        <v>-89.70203724631007</v>
      </c>
      <c r="AA8" s="22">
        <v>552876865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6095609</v>
      </c>
      <c r="D12" s="29">
        <f>SUM(D6:D11)</f>
        <v>0</v>
      </c>
      <c r="E12" s="30">
        <f t="shared" si="0"/>
        <v>552876865</v>
      </c>
      <c r="F12" s="31">
        <f t="shared" si="0"/>
        <v>552876865</v>
      </c>
      <c r="G12" s="31">
        <f t="shared" si="0"/>
        <v>27175370</v>
      </c>
      <c r="H12" s="31">
        <f t="shared" si="0"/>
        <v>-15381723</v>
      </c>
      <c r="I12" s="31">
        <f t="shared" si="0"/>
        <v>2440117</v>
      </c>
      <c r="J12" s="31">
        <f t="shared" si="0"/>
        <v>14233764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14233764</v>
      </c>
      <c r="X12" s="31">
        <f t="shared" si="0"/>
        <v>138219222</v>
      </c>
      <c r="Y12" s="31">
        <f t="shared" si="0"/>
        <v>-123985458</v>
      </c>
      <c r="Z12" s="32">
        <f>+IF(X12&lt;&gt;0,+(Y12/X12)*100,0)</f>
        <v>-89.70203724631007</v>
      </c>
      <c r="AA12" s="33">
        <f>SUM(AA6:AA11)</f>
        <v>552876865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181035222</v>
      </c>
      <c r="D19" s="18"/>
      <c r="E19" s="19">
        <v>232700837</v>
      </c>
      <c r="F19" s="20">
        <v>232700837</v>
      </c>
      <c r="G19" s="20">
        <v>182576950</v>
      </c>
      <c r="H19" s="20">
        <v>-745917</v>
      </c>
      <c r="I19" s="20">
        <v>630000</v>
      </c>
      <c r="J19" s="20">
        <v>182461033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182461033</v>
      </c>
      <c r="X19" s="20">
        <v>58175223</v>
      </c>
      <c r="Y19" s="20">
        <v>124285810</v>
      </c>
      <c r="Z19" s="21">
        <v>213.64045308429672</v>
      </c>
      <c r="AA19" s="22">
        <v>232700837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181035222</v>
      </c>
      <c r="D24" s="29">
        <f>SUM(D15:D23)</f>
        <v>0</v>
      </c>
      <c r="E24" s="36">
        <f t="shared" si="1"/>
        <v>232700837</v>
      </c>
      <c r="F24" s="37">
        <f t="shared" si="1"/>
        <v>232700837</v>
      </c>
      <c r="G24" s="37">
        <f t="shared" si="1"/>
        <v>182576950</v>
      </c>
      <c r="H24" s="37">
        <f t="shared" si="1"/>
        <v>-745917</v>
      </c>
      <c r="I24" s="37">
        <f t="shared" si="1"/>
        <v>630000</v>
      </c>
      <c r="J24" s="37">
        <f t="shared" si="1"/>
        <v>182461033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182461033</v>
      </c>
      <c r="X24" s="37">
        <f t="shared" si="1"/>
        <v>58175223</v>
      </c>
      <c r="Y24" s="37">
        <f t="shared" si="1"/>
        <v>124285810</v>
      </c>
      <c r="Z24" s="38">
        <f>+IF(X24&lt;&gt;0,+(Y24/X24)*100,0)</f>
        <v>213.64045308429672</v>
      </c>
      <c r="AA24" s="39">
        <f>SUM(AA15:AA23)</f>
        <v>232700837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187130831</v>
      </c>
      <c r="D25" s="29">
        <f>+D12+D24</f>
        <v>0</v>
      </c>
      <c r="E25" s="30">
        <f t="shared" si="2"/>
        <v>785577702</v>
      </c>
      <c r="F25" s="31">
        <f t="shared" si="2"/>
        <v>785577702</v>
      </c>
      <c r="G25" s="31">
        <f t="shared" si="2"/>
        <v>209752320</v>
      </c>
      <c r="H25" s="31">
        <f t="shared" si="2"/>
        <v>-16127640</v>
      </c>
      <c r="I25" s="31">
        <f t="shared" si="2"/>
        <v>3070117</v>
      </c>
      <c r="J25" s="31">
        <f t="shared" si="2"/>
        <v>196694797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196694797</v>
      </c>
      <c r="X25" s="31">
        <f t="shared" si="2"/>
        <v>196394445</v>
      </c>
      <c r="Y25" s="31">
        <f t="shared" si="2"/>
        <v>300352</v>
      </c>
      <c r="Z25" s="32">
        <f>+IF(X25&lt;&gt;0,+(Y25/X25)*100,0)</f>
        <v>0.15293304247989295</v>
      </c>
      <c r="AA25" s="33">
        <f>+AA12+AA24</f>
        <v>785577702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52521375</v>
      </c>
      <c r="D32" s="18"/>
      <c r="E32" s="19"/>
      <c r="F32" s="20"/>
      <c r="G32" s="20">
        <v>53423214</v>
      </c>
      <c r="H32" s="20">
        <v>-142417</v>
      </c>
      <c r="I32" s="20">
        <v>315994</v>
      </c>
      <c r="J32" s="20">
        <v>53596791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53596791</v>
      </c>
      <c r="X32" s="20"/>
      <c r="Y32" s="20">
        <v>53596791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52521375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53423214</v>
      </c>
      <c r="H34" s="31">
        <f t="shared" si="3"/>
        <v>-142417</v>
      </c>
      <c r="I34" s="31">
        <f t="shared" si="3"/>
        <v>315994</v>
      </c>
      <c r="J34" s="31">
        <f t="shared" si="3"/>
        <v>53596791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53596791</v>
      </c>
      <c r="X34" s="31">
        <f t="shared" si="3"/>
        <v>0</v>
      </c>
      <c r="Y34" s="31">
        <f t="shared" si="3"/>
        <v>53596791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52521375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53423214</v>
      </c>
      <c r="H40" s="31">
        <f t="shared" si="5"/>
        <v>-142417</v>
      </c>
      <c r="I40" s="31">
        <f t="shared" si="5"/>
        <v>315994</v>
      </c>
      <c r="J40" s="31">
        <f t="shared" si="5"/>
        <v>53596791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53596791</v>
      </c>
      <c r="X40" s="31">
        <f t="shared" si="5"/>
        <v>0</v>
      </c>
      <c r="Y40" s="31">
        <f t="shared" si="5"/>
        <v>53596791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134609456</v>
      </c>
      <c r="D42" s="43">
        <f>+D25-D40</f>
        <v>0</v>
      </c>
      <c r="E42" s="44">
        <f t="shared" si="6"/>
        <v>785577702</v>
      </c>
      <c r="F42" s="45">
        <f t="shared" si="6"/>
        <v>785577702</v>
      </c>
      <c r="G42" s="45">
        <f t="shared" si="6"/>
        <v>156329106</v>
      </c>
      <c r="H42" s="45">
        <f t="shared" si="6"/>
        <v>-15985223</v>
      </c>
      <c r="I42" s="45">
        <f t="shared" si="6"/>
        <v>2754123</v>
      </c>
      <c r="J42" s="45">
        <f t="shared" si="6"/>
        <v>143098006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143098006</v>
      </c>
      <c r="X42" s="45">
        <f t="shared" si="6"/>
        <v>196394445</v>
      </c>
      <c r="Y42" s="45">
        <f t="shared" si="6"/>
        <v>-53296439</v>
      </c>
      <c r="Z42" s="46">
        <f>+IF(X42&lt;&gt;0,+(Y42/X42)*100,0)</f>
        <v>-27.137447293888584</v>
      </c>
      <c r="AA42" s="47">
        <f>+AA25-AA40</f>
        <v>785577702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29619676</v>
      </c>
      <c r="D45" s="18"/>
      <c r="E45" s="19">
        <v>14534555</v>
      </c>
      <c r="F45" s="20">
        <v>14534555</v>
      </c>
      <c r="G45" s="20">
        <v>75640525</v>
      </c>
      <c r="H45" s="20">
        <v>2084612</v>
      </c>
      <c r="I45" s="20">
        <v>17868208</v>
      </c>
      <c r="J45" s="20">
        <v>95593345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95593345</v>
      </c>
      <c r="X45" s="20">
        <v>3633636</v>
      </c>
      <c r="Y45" s="20">
        <v>91959709</v>
      </c>
      <c r="Z45" s="48">
        <v>2530.7903433365368</v>
      </c>
      <c r="AA45" s="22">
        <v>14534555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29619676</v>
      </c>
      <c r="D48" s="51">
        <f>SUM(D45:D47)</f>
        <v>0</v>
      </c>
      <c r="E48" s="52">
        <f t="shared" si="7"/>
        <v>14534555</v>
      </c>
      <c r="F48" s="53">
        <f t="shared" si="7"/>
        <v>14534555</v>
      </c>
      <c r="G48" s="53">
        <f t="shared" si="7"/>
        <v>75640525</v>
      </c>
      <c r="H48" s="53">
        <f t="shared" si="7"/>
        <v>2084612</v>
      </c>
      <c r="I48" s="53">
        <f t="shared" si="7"/>
        <v>17868208</v>
      </c>
      <c r="J48" s="53">
        <f t="shared" si="7"/>
        <v>95593345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95593345</v>
      </c>
      <c r="X48" s="53">
        <f t="shared" si="7"/>
        <v>3633636</v>
      </c>
      <c r="Y48" s="53">
        <f t="shared" si="7"/>
        <v>91959709</v>
      </c>
      <c r="Z48" s="54">
        <f>+IF(X48&lt;&gt;0,+(Y48/X48)*100,0)</f>
        <v>2530.7903433365368</v>
      </c>
      <c r="AA48" s="55">
        <f>SUM(AA45:AA47)</f>
        <v>14534555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1485576</v>
      </c>
      <c r="F6" s="20">
        <v>1485576</v>
      </c>
      <c r="G6" s="20">
        <v>192258277</v>
      </c>
      <c r="H6" s="20">
        <v>5056182</v>
      </c>
      <c r="I6" s="20">
        <v>7287307</v>
      </c>
      <c r="J6" s="20">
        <v>204601766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204601766</v>
      </c>
      <c r="X6" s="20">
        <v>371394</v>
      </c>
      <c r="Y6" s="20">
        <v>204230372</v>
      </c>
      <c r="Z6" s="21">
        <v>54990.218474181063</v>
      </c>
      <c r="AA6" s="22">
        <v>1485576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38749848</v>
      </c>
      <c r="F8" s="20">
        <v>38749848</v>
      </c>
      <c r="G8" s="20">
        <v>2688008</v>
      </c>
      <c r="H8" s="20">
        <v>3907447</v>
      </c>
      <c r="I8" s="20">
        <v>-4510320</v>
      </c>
      <c r="J8" s="20">
        <v>2085135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2085135</v>
      </c>
      <c r="X8" s="20">
        <v>7313415</v>
      </c>
      <c r="Y8" s="20">
        <v>-5228280</v>
      </c>
      <c r="Z8" s="21">
        <v>-71.488900875992954</v>
      </c>
      <c r="AA8" s="22">
        <v>38749848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26842238</v>
      </c>
      <c r="H9" s="20">
        <v>1879</v>
      </c>
      <c r="I9" s="20"/>
      <c r="J9" s="20">
        <v>26844117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26844117</v>
      </c>
      <c r="X9" s="20"/>
      <c r="Y9" s="20">
        <v>26844117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-719</v>
      </c>
      <c r="H11" s="20"/>
      <c r="I11" s="20"/>
      <c r="J11" s="20">
        <v>-719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-719</v>
      </c>
      <c r="X11" s="20"/>
      <c r="Y11" s="20">
        <v>-719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40235424</v>
      </c>
      <c r="F12" s="31">
        <f t="shared" si="0"/>
        <v>40235424</v>
      </c>
      <c r="G12" s="31">
        <f t="shared" si="0"/>
        <v>221787804</v>
      </c>
      <c r="H12" s="31">
        <f t="shared" si="0"/>
        <v>8965508</v>
      </c>
      <c r="I12" s="31">
        <f t="shared" si="0"/>
        <v>2776987</v>
      </c>
      <c r="J12" s="31">
        <f t="shared" si="0"/>
        <v>233530299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233530299</v>
      </c>
      <c r="X12" s="31">
        <f t="shared" si="0"/>
        <v>7684809</v>
      </c>
      <c r="Y12" s="31">
        <f t="shared" si="0"/>
        <v>225845490</v>
      </c>
      <c r="Z12" s="32">
        <f>+IF(X12&lt;&gt;0,+(Y12/X12)*100,0)</f>
        <v>2938.8562552432986</v>
      </c>
      <c r="AA12" s="33">
        <f>SUM(AA6:AA11)</f>
        <v>40235424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319758</v>
      </c>
      <c r="F19" s="20">
        <v>319758</v>
      </c>
      <c r="G19" s="20">
        <v>-3663458</v>
      </c>
      <c r="H19" s="20"/>
      <c r="I19" s="20"/>
      <c r="J19" s="20">
        <v>-3663458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-3663458</v>
      </c>
      <c r="X19" s="20">
        <v>319758</v>
      </c>
      <c r="Y19" s="20">
        <v>-3983216</v>
      </c>
      <c r="Z19" s="21">
        <v>-1245.6970584004152</v>
      </c>
      <c r="AA19" s="22">
        <v>319758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319758</v>
      </c>
      <c r="F24" s="37">
        <f t="shared" si="1"/>
        <v>319758</v>
      </c>
      <c r="G24" s="37">
        <f t="shared" si="1"/>
        <v>-3663458</v>
      </c>
      <c r="H24" s="37">
        <f t="shared" si="1"/>
        <v>0</v>
      </c>
      <c r="I24" s="37">
        <f t="shared" si="1"/>
        <v>0</v>
      </c>
      <c r="J24" s="37">
        <f t="shared" si="1"/>
        <v>-3663458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-3663458</v>
      </c>
      <c r="X24" s="37">
        <f t="shared" si="1"/>
        <v>319758</v>
      </c>
      <c r="Y24" s="37">
        <f t="shared" si="1"/>
        <v>-3983216</v>
      </c>
      <c r="Z24" s="38">
        <f>+IF(X24&lt;&gt;0,+(Y24/X24)*100,0)</f>
        <v>-1245.6970584004152</v>
      </c>
      <c r="AA24" s="39">
        <f>SUM(AA15:AA23)</f>
        <v>319758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40555182</v>
      </c>
      <c r="F25" s="31">
        <f t="shared" si="2"/>
        <v>40555182</v>
      </c>
      <c r="G25" s="31">
        <f t="shared" si="2"/>
        <v>218124346</v>
      </c>
      <c r="H25" s="31">
        <f t="shared" si="2"/>
        <v>8965508</v>
      </c>
      <c r="I25" s="31">
        <f t="shared" si="2"/>
        <v>2776987</v>
      </c>
      <c r="J25" s="31">
        <f t="shared" si="2"/>
        <v>229866841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229866841</v>
      </c>
      <c r="X25" s="31">
        <f t="shared" si="2"/>
        <v>8004567</v>
      </c>
      <c r="Y25" s="31">
        <f t="shared" si="2"/>
        <v>221862274</v>
      </c>
      <c r="Z25" s="32">
        <f>+IF(X25&lt;&gt;0,+(Y25/X25)*100,0)</f>
        <v>2771.6961329700907</v>
      </c>
      <c r="AA25" s="33">
        <f>+AA12+AA24</f>
        <v>40555182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-30054</v>
      </c>
      <c r="H31" s="20">
        <v>-852</v>
      </c>
      <c r="I31" s="20">
        <v>-519</v>
      </c>
      <c r="J31" s="20">
        <v>-31425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-31425</v>
      </c>
      <c r="X31" s="20"/>
      <c r="Y31" s="20">
        <v>-31425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2900556</v>
      </c>
      <c r="F32" s="20">
        <v>2900556</v>
      </c>
      <c r="G32" s="20">
        <v>341976025</v>
      </c>
      <c r="H32" s="20">
        <v>117202</v>
      </c>
      <c r="I32" s="20">
        <v>-901106</v>
      </c>
      <c r="J32" s="20">
        <v>341192121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341192121</v>
      </c>
      <c r="X32" s="20">
        <v>-22764447</v>
      </c>
      <c r="Y32" s="20">
        <v>363956568</v>
      </c>
      <c r="Z32" s="21">
        <v>-1598.793803337283</v>
      </c>
      <c r="AA32" s="22">
        <v>2900556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2900556</v>
      </c>
      <c r="F34" s="31">
        <f t="shared" si="3"/>
        <v>2900556</v>
      </c>
      <c r="G34" s="31">
        <f t="shared" si="3"/>
        <v>341945971</v>
      </c>
      <c r="H34" s="31">
        <f t="shared" si="3"/>
        <v>116350</v>
      </c>
      <c r="I34" s="31">
        <f t="shared" si="3"/>
        <v>-901625</v>
      </c>
      <c r="J34" s="31">
        <f t="shared" si="3"/>
        <v>341160696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341160696</v>
      </c>
      <c r="X34" s="31">
        <f t="shared" si="3"/>
        <v>-22764447</v>
      </c>
      <c r="Y34" s="31">
        <f t="shared" si="3"/>
        <v>363925143</v>
      </c>
      <c r="Z34" s="32">
        <f>+IF(X34&lt;&gt;0,+(Y34/X34)*100,0)</f>
        <v>-1598.6557591317726</v>
      </c>
      <c r="AA34" s="33">
        <f>SUM(AA29:AA33)</f>
        <v>2900556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2900556</v>
      </c>
      <c r="F40" s="31">
        <f t="shared" si="5"/>
        <v>2900556</v>
      </c>
      <c r="G40" s="31">
        <f t="shared" si="5"/>
        <v>341945971</v>
      </c>
      <c r="H40" s="31">
        <f t="shared" si="5"/>
        <v>116350</v>
      </c>
      <c r="I40" s="31">
        <f t="shared" si="5"/>
        <v>-901625</v>
      </c>
      <c r="J40" s="31">
        <f t="shared" si="5"/>
        <v>341160696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341160696</v>
      </c>
      <c r="X40" s="31">
        <f t="shared" si="5"/>
        <v>-22764447</v>
      </c>
      <c r="Y40" s="31">
        <f t="shared" si="5"/>
        <v>363925143</v>
      </c>
      <c r="Z40" s="32">
        <f>+IF(X40&lt;&gt;0,+(Y40/X40)*100,0)</f>
        <v>-1598.6557591317726</v>
      </c>
      <c r="AA40" s="33">
        <f>+AA34+AA39</f>
        <v>2900556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37654626</v>
      </c>
      <c r="F42" s="45">
        <f t="shared" si="6"/>
        <v>37654626</v>
      </c>
      <c r="G42" s="45">
        <f t="shared" si="6"/>
        <v>-123821625</v>
      </c>
      <c r="H42" s="45">
        <f t="shared" si="6"/>
        <v>8849158</v>
      </c>
      <c r="I42" s="45">
        <f t="shared" si="6"/>
        <v>3678612</v>
      </c>
      <c r="J42" s="45">
        <f t="shared" si="6"/>
        <v>-111293855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-111293855</v>
      </c>
      <c r="X42" s="45">
        <f t="shared" si="6"/>
        <v>30769014</v>
      </c>
      <c r="Y42" s="45">
        <f t="shared" si="6"/>
        <v>-142062869</v>
      </c>
      <c r="Z42" s="46">
        <f>+IF(X42&lt;&gt;0,+(Y42/X42)*100,0)</f>
        <v>-461.70757697987978</v>
      </c>
      <c r="AA42" s="47">
        <f>+AA25-AA40</f>
        <v>37654626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9180816</v>
      </c>
      <c r="F45" s="20">
        <v>9180816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2295204</v>
      </c>
      <c r="Y45" s="20">
        <v>-2295204</v>
      </c>
      <c r="Z45" s="48">
        <v>-100</v>
      </c>
      <c r="AA45" s="22">
        <v>9180816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9180816</v>
      </c>
      <c r="F48" s="53">
        <f t="shared" si="7"/>
        <v>9180816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2295204</v>
      </c>
      <c r="Y48" s="53">
        <f t="shared" si="7"/>
        <v>-2295204</v>
      </c>
      <c r="Z48" s="54">
        <f>+IF(X48&lt;&gt;0,+(Y48/X48)*100,0)</f>
        <v>-100</v>
      </c>
      <c r="AA48" s="55">
        <f>SUM(AA45:AA47)</f>
        <v>9180816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313322141</v>
      </c>
      <c r="D8" s="18"/>
      <c r="E8" s="19">
        <v>88026495</v>
      </c>
      <c r="F8" s="20">
        <v>88026495</v>
      </c>
      <c r="G8" s="20">
        <v>318187356</v>
      </c>
      <c r="H8" s="20">
        <v>4716185</v>
      </c>
      <c r="I8" s="20">
        <v>3259324</v>
      </c>
      <c r="J8" s="20">
        <v>326162865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326162865</v>
      </c>
      <c r="X8" s="20">
        <v>22006626</v>
      </c>
      <c r="Y8" s="20">
        <v>304156239</v>
      </c>
      <c r="Z8" s="21">
        <v>1382.112092058092</v>
      </c>
      <c r="AA8" s="22">
        <v>88026495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313322141</v>
      </c>
      <c r="D12" s="29">
        <f>SUM(D6:D11)</f>
        <v>0</v>
      </c>
      <c r="E12" s="30">
        <f t="shared" si="0"/>
        <v>88026495</v>
      </c>
      <c r="F12" s="31">
        <f t="shared" si="0"/>
        <v>88026495</v>
      </c>
      <c r="G12" s="31">
        <f t="shared" si="0"/>
        <v>318187356</v>
      </c>
      <c r="H12" s="31">
        <f t="shared" si="0"/>
        <v>4716185</v>
      </c>
      <c r="I12" s="31">
        <f t="shared" si="0"/>
        <v>3259324</v>
      </c>
      <c r="J12" s="31">
        <f t="shared" si="0"/>
        <v>326162865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326162865</v>
      </c>
      <c r="X12" s="31">
        <f t="shared" si="0"/>
        <v>22006626</v>
      </c>
      <c r="Y12" s="31">
        <f t="shared" si="0"/>
        <v>304156239</v>
      </c>
      <c r="Z12" s="32">
        <f>+IF(X12&lt;&gt;0,+(Y12/X12)*100,0)</f>
        <v>1382.112092058092</v>
      </c>
      <c r="AA12" s="33">
        <f>SUM(AA6:AA11)</f>
        <v>88026495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10990111</v>
      </c>
      <c r="D19" s="18"/>
      <c r="E19" s="19">
        <v>44705740</v>
      </c>
      <c r="F19" s="20">
        <v>45826647</v>
      </c>
      <c r="G19" s="20">
        <v>20896217</v>
      </c>
      <c r="H19" s="20">
        <v>1940560</v>
      </c>
      <c r="I19" s="20">
        <v>1244400</v>
      </c>
      <c r="J19" s="20">
        <v>24081177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24081177</v>
      </c>
      <c r="X19" s="20">
        <v>11288527</v>
      </c>
      <c r="Y19" s="20">
        <v>12792650</v>
      </c>
      <c r="Z19" s="21">
        <v>113.3243513524838</v>
      </c>
      <c r="AA19" s="22">
        <v>45826647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10990111</v>
      </c>
      <c r="D24" s="29">
        <f>SUM(D15:D23)</f>
        <v>0</v>
      </c>
      <c r="E24" s="36">
        <f t="shared" si="1"/>
        <v>44705740</v>
      </c>
      <c r="F24" s="37">
        <f t="shared" si="1"/>
        <v>45826647</v>
      </c>
      <c r="G24" s="37">
        <f t="shared" si="1"/>
        <v>20896217</v>
      </c>
      <c r="H24" s="37">
        <f t="shared" si="1"/>
        <v>1940560</v>
      </c>
      <c r="I24" s="37">
        <f t="shared" si="1"/>
        <v>1244400</v>
      </c>
      <c r="J24" s="37">
        <f t="shared" si="1"/>
        <v>24081177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24081177</v>
      </c>
      <c r="X24" s="37">
        <f t="shared" si="1"/>
        <v>11288527</v>
      </c>
      <c r="Y24" s="37">
        <f t="shared" si="1"/>
        <v>12792650</v>
      </c>
      <c r="Z24" s="38">
        <f>+IF(X24&lt;&gt;0,+(Y24/X24)*100,0)</f>
        <v>113.3243513524838</v>
      </c>
      <c r="AA24" s="39">
        <f>SUM(AA15:AA23)</f>
        <v>45826647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324312252</v>
      </c>
      <c r="D25" s="29">
        <f>+D12+D24</f>
        <v>0</v>
      </c>
      <c r="E25" s="30">
        <f t="shared" si="2"/>
        <v>132732235</v>
      </c>
      <c r="F25" s="31">
        <f t="shared" si="2"/>
        <v>133853142</v>
      </c>
      <c r="G25" s="31">
        <f t="shared" si="2"/>
        <v>339083573</v>
      </c>
      <c r="H25" s="31">
        <f t="shared" si="2"/>
        <v>6656745</v>
      </c>
      <c r="I25" s="31">
        <f t="shared" si="2"/>
        <v>4503724</v>
      </c>
      <c r="J25" s="31">
        <f t="shared" si="2"/>
        <v>350244042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350244042</v>
      </c>
      <c r="X25" s="31">
        <f t="shared" si="2"/>
        <v>33295153</v>
      </c>
      <c r="Y25" s="31">
        <f t="shared" si="2"/>
        <v>316948889</v>
      </c>
      <c r="Z25" s="32">
        <f>+IF(X25&lt;&gt;0,+(Y25/X25)*100,0)</f>
        <v>951.93702518802058</v>
      </c>
      <c r="AA25" s="33">
        <f>+AA12+AA24</f>
        <v>133853142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24515367</v>
      </c>
      <c r="D31" s="18"/>
      <c r="E31" s="19"/>
      <c r="F31" s="20"/>
      <c r="G31" s="20">
        <v>24515367</v>
      </c>
      <c r="H31" s="20"/>
      <c r="I31" s="20"/>
      <c r="J31" s="20">
        <v>24515367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24515367</v>
      </c>
      <c r="X31" s="20"/>
      <c r="Y31" s="20">
        <v>24515367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98433536</v>
      </c>
      <c r="D32" s="18"/>
      <c r="E32" s="19">
        <v>10941042</v>
      </c>
      <c r="F32" s="20">
        <v>10941042</v>
      </c>
      <c r="G32" s="20">
        <v>99193609</v>
      </c>
      <c r="H32" s="20">
        <v>580003</v>
      </c>
      <c r="I32" s="20">
        <v>489085</v>
      </c>
      <c r="J32" s="20">
        <v>100262697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100262697</v>
      </c>
      <c r="X32" s="20">
        <v>2735262</v>
      </c>
      <c r="Y32" s="20">
        <v>97527435</v>
      </c>
      <c r="Z32" s="21">
        <v>3565.5609956194326</v>
      </c>
      <c r="AA32" s="22">
        <v>10941042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122948903</v>
      </c>
      <c r="D34" s="29">
        <f>SUM(D29:D33)</f>
        <v>0</v>
      </c>
      <c r="E34" s="30">
        <f t="shared" si="3"/>
        <v>10941042</v>
      </c>
      <c r="F34" s="31">
        <f t="shared" si="3"/>
        <v>10941042</v>
      </c>
      <c r="G34" s="31">
        <f t="shared" si="3"/>
        <v>123708976</v>
      </c>
      <c r="H34" s="31">
        <f t="shared" si="3"/>
        <v>580003</v>
      </c>
      <c r="I34" s="31">
        <f t="shared" si="3"/>
        <v>489085</v>
      </c>
      <c r="J34" s="31">
        <f t="shared" si="3"/>
        <v>124778064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124778064</v>
      </c>
      <c r="X34" s="31">
        <f t="shared" si="3"/>
        <v>2735262</v>
      </c>
      <c r="Y34" s="31">
        <f t="shared" si="3"/>
        <v>122042802</v>
      </c>
      <c r="Z34" s="32">
        <f>+IF(X34&lt;&gt;0,+(Y34/X34)*100,0)</f>
        <v>4461.8322486109191</v>
      </c>
      <c r="AA34" s="33">
        <f>SUM(AA29:AA33)</f>
        <v>10941042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122948903</v>
      </c>
      <c r="D40" s="29">
        <f>+D34+D39</f>
        <v>0</v>
      </c>
      <c r="E40" s="30">
        <f t="shared" si="5"/>
        <v>10941042</v>
      </c>
      <c r="F40" s="31">
        <f t="shared" si="5"/>
        <v>10941042</v>
      </c>
      <c r="G40" s="31">
        <f t="shared" si="5"/>
        <v>123708976</v>
      </c>
      <c r="H40" s="31">
        <f t="shared" si="5"/>
        <v>580003</v>
      </c>
      <c r="I40" s="31">
        <f t="shared" si="5"/>
        <v>489085</v>
      </c>
      <c r="J40" s="31">
        <f t="shared" si="5"/>
        <v>124778064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124778064</v>
      </c>
      <c r="X40" s="31">
        <f t="shared" si="5"/>
        <v>2735262</v>
      </c>
      <c r="Y40" s="31">
        <f t="shared" si="5"/>
        <v>122042802</v>
      </c>
      <c r="Z40" s="32">
        <f>+IF(X40&lt;&gt;0,+(Y40/X40)*100,0)</f>
        <v>4461.8322486109191</v>
      </c>
      <c r="AA40" s="33">
        <f>+AA34+AA39</f>
        <v>10941042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201363349</v>
      </c>
      <c r="D42" s="43">
        <f>+D25-D40</f>
        <v>0</v>
      </c>
      <c r="E42" s="44">
        <f t="shared" si="6"/>
        <v>121791193</v>
      </c>
      <c r="F42" s="45">
        <f t="shared" si="6"/>
        <v>122912100</v>
      </c>
      <c r="G42" s="45">
        <f t="shared" si="6"/>
        <v>215374597</v>
      </c>
      <c r="H42" s="45">
        <f t="shared" si="6"/>
        <v>6076742</v>
      </c>
      <c r="I42" s="45">
        <f t="shared" si="6"/>
        <v>4014639</v>
      </c>
      <c r="J42" s="45">
        <f t="shared" si="6"/>
        <v>225465978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225465978</v>
      </c>
      <c r="X42" s="45">
        <f t="shared" si="6"/>
        <v>30559891</v>
      </c>
      <c r="Y42" s="45">
        <f t="shared" si="6"/>
        <v>194906087</v>
      </c>
      <c r="Z42" s="46">
        <f>+IF(X42&lt;&gt;0,+(Y42/X42)*100,0)</f>
        <v>637.78397311691981</v>
      </c>
      <c r="AA42" s="47">
        <f>+AA25-AA40</f>
        <v>122912100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-1732094445</v>
      </c>
      <c r="D45" s="18"/>
      <c r="E45" s="19">
        <v>-401712710</v>
      </c>
      <c r="F45" s="20">
        <v>-401712710</v>
      </c>
      <c r="G45" s="20">
        <v>-1714957464</v>
      </c>
      <c r="H45" s="20">
        <v>-20987892</v>
      </c>
      <c r="I45" s="20">
        <v>2000000</v>
      </c>
      <c r="J45" s="20">
        <v>-1733945356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-1733945356</v>
      </c>
      <c r="X45" s="20">
        <v>-100428177</v>
      </c>
      <c r="Y45" s="20">
        <v>-1633517179</v>
      </c>
      <c r="Z45" s="48">
        <v>1626.5526546399424</v>
      </c>
      <c r="AA45" s="22">
        <v>-401712710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-1732094445</v>
      </c>
      <c r="D48" s="51">
        <f>SUM(D45:D47)</f>
        <v>0</v>
      </c>
      <c r="E48" s="52">
        <f t="shared" si="7"/>
        <v>-401712710</v>
      </c>
      <c r="F48" s="53">
        <f t="shared" si="7"/>
        <v>-401712710</v>
      </c>
      <c r="G48" s="53">
        <f t="shared" si="7"/>
        <v>-1714957464</v>
      </c>
      <c r="H48" s="53">
        <f t="shared" si="7"/>
        <v>-20987892</v>
      </c>
      <c r="I48" s="53">
        <f t="shared" si="7"/>
        <v>2000000</v>
      </c>
      <c r="J48" s="53">
        <f t="shared" si="7"/>
        <v>-1733945356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-1733945356</v>
      </c>
      <c r="X48" s="53">
        <f t="shared" si="7"/>
        <v>-100428177</v>
      </c>
      <c r="Y48" s="53">
        <f t="shared" si="7"/>
        <v>-1633517179</v>
      </c>
      <c r="Z48" s="54">
        <f>+IF(X48&lt;&gt;0,+(Y48/X48)*100,0)</f>
        <v>1626.5526546399424</v>
      </c>
      <c r="AA48" s="55">
        <f>SUM(AA45:AA47)</f>
        <v>-401712710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-46215578</v>
      </c>
      <c r="F6" s="20">
        <v>-46215578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-27584439</v>
      </c>
      <c r="Y6" s="20">
        <v>27584439</v>
      </c>
      <c r="Z6" s="21">
        <v>-100</v>
      </c>
      <c r="AA6" s="22">
        <v>-46215578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-882164</v>
      </c>
      <c r="D8" s="18"/>
      <c r="E8" s="19">
        <v>10926365</v>
      </c>
      <c r="F8" s="20">
        <v>10926365</v>
      </c>
      <c r="G8" s="20">
        <v>-32</v>
      </c>
      <c r="H8" s="20">
        <v>-84700</v>
      </c>
      <c r="I8" s="20">
        <v>-1898</v>
      </c>
      <c r="J8" s="20">
        <v>-86630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-86630</v>
      </c>
      <c r="X8" s="20">
        <v>5281522</v>
      </c>
      <c r="Y8" s="20">
        <v>-5368152</v>
      </c>
      <c r="Z8" s="21">
        <v>-101.64024688337945</v>
      </c>
      <c r="AA8" s="22">
        <v>10926365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-4905799</v>
      </c>
      <c r="F9" s="20">
        <v>-4905799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-1226451</v>
      </c>
      <c r="Y9" s="20">
        <v>1226451</v>
      </c>
      <c r="Z9" s="21">
        <v>-100</v>
      </c>
      <c r="AA9" s="22">
        <v>-4905799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-882164</v>
      </c>
      <c r="D12" s="29">
        <f>SUM(D6:D11)</f>
        <v>0</v>
      </c>
      <c r="E12" s="30">
        <f t="shared" si="0"/>
        <v>-40195012</v>
      </c>
      <c r="F12" s="31">
        <f t="shared" si="0"/>
        <v>-40195012</v>
      </c>
      <c r="G12" s="31">
        <f t="shared" si="0"/>
        <v>-32</v>
      </c>
      <c r="H12" s="31">
        <f t="shared" si="0"/>
        <v>-84700</v>
      </c>
      <c r="I12" s="31">
        <f t="shared" si="0"/>
        <v>-1898</v>
      </c>
      <c r="J12" s="31">
        <f t="shared" si="0"/>
        <v>-86630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-86630</v>
      </c>
      <c r="X12" s="31">
        <f t="shared" si="0"/>
        <v>-23529368</v>
      </c>
      <c r="Y12" s="31">
        <f t="shared" si="0"/>
        <v>23442738</v>
      </c>
      <c r="Z12" s="32">
        <f>+IF(X12&lt;&gt;0,+(Y12/X12)*100,0)</f>
        <v>-99.631821815188587</v>
      </c>
      <c r="AA12" s="33">
        <f>SUM(AA6:AA11)</f>
        <v>-40195012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43124295</v>
      </c>
      <c r="D19" s="18"/>
      <c r="E19" s="19">
        <v>54493023</v>
      </c>
      <c r="F19" s="20">
        <v>54493023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49031912</v>
      </c>
      <c r="Y19" s="20">
        <v>-49031912</v>
      </c>
      <c r="Z19" s="21">
        <v>-100</v>
      </c>
      <c r="AA19" s="22">
        <v>54493023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43124295</v>
      </c>
      <c r="D24" s="29">
        <f>SUM(D15:D23)</f>
        <v>0</v>
      </c>
      <c r="E24" s="36">
        <f t="shared" si="1"/>
        <v>54493023</v>
      </c>
      <c r="F24" s="37">
        <f t="shared" si="1"/>
        <v>54493023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49031912</v>
      </c>
      <c r="Y24" s="37">
        <f t="shared" si="1"/>
        <v>-49031912</v>
      </c>
      <c r="Z24" s="38">
        <f>+IF(X24&lt;&gt;0,+(Y24/X24)*100,0)</f>
        <v>-100</v>
      </c>
      <c r="AA24" s="39">
        <f>SUM(AA15:AA23)</f>
        <v>54493023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42242131</v>
      </c>
      <c r="D25" s="29">
        <f>+D12+D24</f>
        <v>0</v>
      </c>
      <c r="E25" s="30">
        <f t="shared" si="2"/>
        <v>14298011</v>
      </c>
      <c r="F25" s="31">
        <f t="shared" si="2"/>
        <v>14298011</v>
      </c>
      <c r="G25" s="31">
        <f t="shared" si="2"/>
        <v>-32</v>
      </c>
      <c r="H25" s="31">
        <f t="shared" si="2"/>
        <v>-84700</v>
      </c>
      <c r="I25" s="31">
        <f t="shared" si="2"/>
        <v>-1898</v>
      </c>
      <c r="J25" s="31">
        <f t="shared" si="2"/>
        <v>-86630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-86630</v>
      </c>
      <c r="X25" s="31">
        <f t="shared" si="2"/>
        <v>25502544</v>
      </c>
      <c r="Y25" s="31">
        <f t="shared" si="2"/>
        <v>-25589174</v>
      </c>
      <c r="Z25" s="32">
        <f>+IF(X25&lt;&gt;0,+(Y25/X25)*100,0)</f>
        <v>-100.33969160096341</v>
      </c>
      <c r="AA25" s="33">
        <f>+AA12+AA24</f>
        <v>14298011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3412666</v>
      </c>
      <c r="D32" s="18"/>
      <c r="E32" s="19">
        <v>3412666</v>
      </c>
      <c r="F32" s="20">
        <v>3412666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3412666</v>
      </c>
      <c r="Y32" s="20">
        <v>-3412666</v>
      </c>
      <c r="Z32" s="21">
        <v>-100</v>
      </c>
      <c r="AA32" s="22">
        <v>3412666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3412666</v>
      </c>
      <c r="D34" s="29">
        <f>SUM(D29:D33)</f>
        <v>0</v>
      </c>
      <c r="E34" s="30">
        <f t="shared" si="3"/>
        <v>3412666</v>
      </c>
      <c r="F34" s="31">
        <f t="shared" si="3"/>
        <v>3412666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3412666</v>
      </c>
      <c r="Y34" s="31">
        <f t="shared" si="3"/>
        <v>-3412666</v>
      </c>
      <c r="Z34" s="32">
        <f>+IF(X34&lt;&gt;0,+(Y34/X34)*100,0)</f>
        <v>-100</v>
      </c>
      <c r="AA34" s="33">
        <f>SUM(AA29:AA33)</f>
        <v>3412666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2500000</v>
      </c>
      <c r="F37" s="20">
        <v>2500000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>
        <v>2500000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2500000</v>
      </c>
      <c r="F39" s="37">
        <f t="shared" si="4"/>
        <v>2500000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2500000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3412666</v>
      </c>
      <c r="D40" s="29">
        <f>+D34+D39</f>
        <v>0</v>
      </c>
      <c r="E40" s="30">
        <f t="shared" si="5"/>
        <v>5912666</v>
      </c>
      <c r="F40" s="31">
        <f t="shared" si="5"/>
        <v>5912666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3412666</v>
      </c>
      <c r="Y40" s="31">
        <f t="shared" si="5"/>
        <v>-3412666</v>
      </c>
      <c r="Z40" s="32">
        <f>+IF(X40&lt;&gt;0,+(Y40/X40)*100,0)</f>
        <v>-100</v>
      </c>
      <c r="AA40" s="33">
        <f>+AA34+AA39</f>
        <v>5912666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38829465</v>
      </c>
      <c r="D42" s="43">
        <f>+D25-D40</f>
        <v>0</v>
      </c>
      <c r="E42" s="44">
        <f t="shared" si="6"/>
        <v>8385345</v>
      </c>
      <c r="F42" s="45">
        <f t="shared" si="6"/>
        <v>8385345</v>
      </c>
      <c r="G42" s="45">
        <f t="shared" si="6"/>
        <v>-32</v>
      </c>
      <c r="H42" s="45">
        <f t="shared" si="6"/>
        <v>-84700</v>
      </c>
      <c r="I42" s="45">
        <f t="shared" si="6"/>
        <v>-1898</v>
      </c>
      <c r="J42" s="45">
        <f t="shared" si="6"/>
        <v>-86630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-86630</v>
      </c>
      <c r="X42" s="45">
        <f t="shared" si="6"/>
        <v>22089878</v>
      </c>
      <c r="Y42" s="45">
        <f t="shared" si="6"/>
        <v>-22176508</v>
      </c>
      <c r="Z42" s="46">
        <f>+IF(X42&lt;&gt;0,+(Y42/X42)*100,0)</f>
        <v>-100.39217056789541</v>
      </c>
      <c r="AA42" s="47">
        <f>+AA25-AA40</f>
        <v>8385345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1081759</v>
      </c>
      <c r="D8" s="18"/>
      <c r="E8" s="19">
        <v>109424366</v>
      </c>
      <c r="F8" s="20">
        <v>109424366</v>
      </c>
      <c r="G8" s="20">
        <v>76573</v>
      </c>
      <c r="H8" s="20">
        <v>-21976</v>
      </c>
      <c r="I8" s="20">
        <v>-63105</v>
      </c>
      <c r="J8" s="20">
        <v>-8508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-8508</v>
      </c>
      <c r="X8" s="20">
        <v>27356102</v>
      </c>
      <c r="Y8" s="20">
        <v>-27364610</v>
      </c>
      <c r="Z8" s="21">
        <v>-100.0311009222001</v>
      </c>
      <c r="AA8" s="22">
        <v>109424366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36784069</v>
      </c>
      <c r="F9" s="20">
        <v>36784069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9196018</v>
      </c>
      <c r="Y9" s="20">
        <v>-9196018</v>
      </c>
      <c r="Z9" s="21">
        <v>-100</v>
      </c>
      <c r="AA9" s="22">
        <v>36784069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1081759</v>
      </c>
      <c r="D12" s="29">
        <f>SUM(D6:D11)</f>
        <v>0</v>
      </c>
      <c r="E12" s="30">
        <f t="shared" si="0"/>
        <v>146208435</v>
      </c>
      <c r="F12" s="31">
        <f t="shared" si="0"/>
        <v>146208435</v>
      </c>
      <c r="G12" s="31">
        <f t="shared" si="0"/>
        <v>76573</v>
      </c>
      <c r="H12" s="31">
        <f t="shared" si="0"/>
        <v>-21976</v>
      </c>
      <c r="I12" s="31">
        <f t="shared" si="0"/>
        <v>-63105</v>
      </c>
      <c r="J12" s="31">
        <f t="shared" si="0"/>
        <v>-8508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-8508</v>
      </c>
      <c r="X12" s="31">
        <f t="shared" si="0"/>
        <v>36552120</v>
      </c>
      <c r="Y12" s="31">
        <f t="shared" si="0"/>
        <v>-36560628</v>
      </c>
      <c r="Z12" s="32">
        <f>+IF(X12&lt;&gt;0,+(Y12/X12)*100,0)</f>
        <v>-100.02327635168631</v>
      </c>
      <c r="AA12" s="33">
        <f>SUM(AA6:AA11)</f>
        <v>146208435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2900000</v>
      </c>
      <c r="F19" s="20">
        <v>2900000</v>
      </c>
      <c r="G19" s="20">
        <v>364017</v>
      </c>
      <c r="H19" s="20">
        <v>520739</v>
      </c>
      <c r="I19" s="20">
        <v>1133935</v>
      </c>
      <c r="J19" s="20">
        <v>2018691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2018691</v>
      </c>
      <c r="X19" s="20">
        <v>725006</v>
      </c>
      <c r="Y19" s="20">
        <v>1293685</v>
      </c>
      <c r="Z19" s="21">
        <v>178.43783361792867</v>
      </c>
      <c r="AA19" s="22">
        <v>2900000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2900000</v>
      </c>
      <c r="F24" s="37">
        <f t="shared" si="1"/>
        <v>2900000</v>
      </c>
      <c r="G24" s="37">
        <f t="shared" si="1"/>
        <v>364017</v>
      </c>
      <c r="H24" s="37">
        <f t="shared" si="1"/>
        <v>520739</v>
      </c>
      <c r="I24" s="37">
        <f t="shared" si="1"/>
        <v>1133935</v>
      </c>
      <c r="J24" s="37">
        <f t="shared" si="1"/>
        <v>2018691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2018691</v>
      </c>
      <c r="X24" s="37">
        <f t="shared" si="1"/>
        <v>725006</v>
      </c>
      <c r="Y24" s="37">
        <f t="shared" si="1"/>
        <v>1293685</v>
      </c>
      <c r="Z24" s="38">
        <f>+IF(X24&lt;&gt;0,+(Y24/X24)*100,0)</f>
        <v>178.43783361792867</v>
      </c>
      <c r="AA24" s="39">
        <f>SUM(AA15:AA23)</f>
        <v>2900000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1081759</v>
      </c>
      <c r="D25" s="29">
        <f>+D12+D24</f>
        <v>0</v>
      </c>
      <c r="E25" s="30">
        <f t="shared" si="2"/>
        <v>149108435</v>
      </c>
      <c r="F25" s="31">
        <f t="shared" si="2"/>
        <v>149108435</v>
      </c>
      <c r="G25" s="31">
        <f t="shared" si="2"/>
        <v>440590</v>
      </c>
      <c r="H25" s="31">
        <f t="shared" si="2"/>
        <v>498763</v>
      </c>
      <c r="I25" s="31">
        <f t="shared" si="2"/>
        <v>1070830</v>
      </c>
      <c r="J25" s="31">
        <f t="shared" si="2"/>
        <v>2010183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2010183</v>
      </c>
      <c r="X25" s="31">
        <f t="shared" si="2"/>
        <v>37277126</v>
      </c>
      <c r="Y25" s="31">
        <f t="shared" si="2"/>
        <v>-35266943</v>
      </c>
      <c r="Z25" s="32">
        <f>+IF(X25&lt;&gt;0,+(Y25/X25)*100,0)</f>
        <v>-94.607462495901643</v>
      </c>
      <c r="AA25" s="33">
        <f>+AA12+AA24</f>
        <v>149108435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-57980</v>
      </c>
      <c r="D31" s="18"/>
      <c r="E31" s="19">
        <v>2237864</v>
      </c>
      <c r="F31" s="20">
        <v>2237864</v>
      </c>
      <c r="G31" s="20">
        <v>-1300</v>
      </c>
      <c r="H31" s="20"/>
      <c r="I31" s="20">
        <v>-3600</v>
      </c>
      <c r="J31" s="20">
        <v>-4900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-4900</v>
      </c>
      <c r="X31" s="20">
        <v>559472</v>
      </c>
      <c r="Y31" s="20">
        <v>-564372</v>
      </c>
      <c r="Z31" s="21">
        <v>-100.87582577859125</v>
      </c>
      <c r="AA31" s="22">
        <v>2237864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-57980</v>
      </c>
      <c r="D34" s="29">
        <f>SUM(D29:D33)</f>
        <v>0</v>
      </c>
      <c r="E34" s="30">
        <f t="shared" si="3"/>
        <v>2237864</v>
      </c>
      <c r="F34" s="31">
        <f t="shared" si="3"/>
        <v>2237864</v>
      </c>
      <c r="G34" s="31">
        <f t="shared" si="3"/>
        <v>-1300</v>
      </c>
      <c r="H34" s="31">
        <f t="shared" si="3"/>
        <v>0</v>
      </c>
      <c r="I34" s="31">
        <f t="shared" si="3"/>
        <v>-3600</v>
      </c>
      <c r="J34" s="31">
        <f t="shared" si="3"/>
        <v>-4900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-4900</v>
      </c>
      <c r="X34" s="31">
        <f t="shared" si="3"/>
        <v>559472</v>
      </c>
      <c r="Y34" s="31">
        <f t="shared" si="3"/>
        <v>-564372</v>
      </c>
      <c r="Z34" s="32">
        <f>+IF(X34&lt;&gt;0,+(Y34/X34)*100,0)</f>
        <v>-100.87582577859125</v>
      </c>
      <c r="AA34" s="33">
        <f>SUM(AA29:AA33)</f>
        <v>2237864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-57980</v>
      </c>
      <c r="D40" s="29">
        <f>+D34+D39</f>
        <v>0</v>
      </c>
      <c r="E40" s="30">
        <f t="shared" si="5"/>
        <v>2237864</v>
      </c>
      <c r="F40" s="31">
        <f t="shared" si="5"/>
        <v>2237864</v>
      </c>
      <c r="G40" s="31">
        <f t="shared" si="5"/>
        <v>-1300</v>
      </c>
      <c r="H40" s="31">
        <f t="shared" si="5"/>
        <v>0</v>
      </c>
      <c r="I40" s="31">
        <f t="shared" si="5"/>
        <v>-3600</v>
      </c>
      <c r="J40" s="31">
        <f t="shared" si="5"/>
        <v>-4900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-4900</v>
      </c>
      <c r="X40" s="31">
        <f t="shared" si="5"/>
        <v>559472</v>
      </c>
      <c r="Y40" s="31">
        <f t="shared" si="5"/>
        <v>-564372</v>
      </c>
      <c r="Z40" s="32">
        <f>+IF(X40&lt;&gt;0,+(Y40/X40)*100,0)</f>
        <v>-100.87582577859125</v>
      </c>
      <c r="AA40" s="33">
        <f>+AA34+AA39</f>
        <v>2237864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1139739</v>
      </c>
      <c r="D42" s="43">
        <f>+D25-D40</f>
        <v>0</v>
      </c>
      <c r="E42" s="44">
        <f t="shared" si="6"/>
        <v>146870571</v>
      </c>
      <c r="F42" s="45">
        <f t="shared" si="6"/>
        <v>146870571</v>
      </c>
      <c r="G42" s="45">
        <f t="shared" si="6"/>
        <v>441890</v>
      </c>
      <c r="H42" s="45">
        <f t="shared" si="6"/>
        <v>498763</v>
      </c>
      <c r="I42" s="45">
        <f t="shared" si="6"/>
        <v>1074430</v>
      </c>
      <c r="J42" s="45">
        <f t="shared" si="6"/>
        <v>2015083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2015083</v>
      </c>
      <c r="X42" s="45">
        <f t="shared" si="6"/>
        <v>36717654</v>
      </c>
      <c r="Y42" s="45">
        <f t="shared" si="6"/>
        <v>-34702571</v>
      </c>
      <c r="Z42" s="46">
        <f>+IF(X42&lt;&gt;0,+(Y42/X42)*100,0)</f>
        <v>-94.511950572877012</v>
      </c>
      <c r="AA42" s="47">
        <f>+AA25-AA40</f>
        <v>146870571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</v>
      </c>
      <c r="F45" s="20">
        <v>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</v>
      </c>
      <c r="Y45" s="20">
        <v>-1</v>
      </c>
      <c r="Z45" s="48">
        <v>-100</v>
      </c>
      <c r="AA45" s="22">
        <v>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</v>
      </c>
      <c r="F48" s="53">
        <f t="shared" si="7"/>
        <v>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</v>
      </c>
      <c r="Y48" s="53">
        <f t="shared" si="7"/>
        <v>-1</v>
      </c>
      <c r="Z48" s="54">
        <f>+IF(X48&lt;&gt;0,+(Y48/X48)*100,0)</f>
        <v>-100</v>
      </c>
      <c r="AA48" s="55">
        <f>SUM(AA45:AA47)</f>
        <v>1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61218956</v>
      </c>
      <c r="D8" s="18"/>
      <c r="E8" s="19">
        <v>81576766</v>
      </c>
      <c r="F8" s="20">
        <v>81576766</v>
      </c>
      <c r="G8" s="20">
        <v>8593351</v>
      </c>
      <c r="H8" s="20">
        <v>63419756</v>
      </c>
      <c r="I8" s="20">
        <v>13866230</v>
      </c>
      <c r="J8" s="20">
        <v>85879337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85879337</v>
      </c>
      <c r="X8" s="20">
        <v>20394201</v>
      </c>
      <c r="Y8" s="20">
        <v>65485136</v>
      </c>
      <c r="Z8" s="21">
        <v>321.09684512769093</v>
      </c>
      <c r="AA8" s="22">
        <v>81576766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61218956</v>
      </c>
      <c r="D12" s="29">
        <f>SUM(D6:D11)</f>
        <v>0</v>
      </c>
      <c r="E12" s="30">
        <f t="shared" si="0"/>
        <v>81576766</v>
      </c>
      <c r="F12" s="31">
        <f t="shared" si="0"/>
        <v>81576766</v>
      </c>
      <c r="G12" s="31">
        <f t="shared" si="0"/>
        <v>8593351</v>
      </c>
      <c r="H12" s="31">
        <f t="shared" si="0"/>
        <v>63419756</v>
      </c>
      <c r="I12" s="31">
        <f t="shared" si="0"/>
        <v>13866230</v>
      </c>
      <c r="J12" s="31">
        <f t="shared" si="0"/>
        <v>85879337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85879337</v>
      </c>
      <c r="X12" s="31">
        <f t="shared" si="0"/>
        <v>20394201</v>
      </c>
      <c r="Y12" s="31">
        <f t="shared" si="0"/>
        <v>65485136</v>
      </c>
      <c r="Z12" s="32">
        <f>+IF(X12&lt;&gt;0,+(Y12/X12)*100,0)</f>
        <v>321.09684512769093</v>
      </c>
      <c r="AA12" s="33">
        <f>SUM(AA6:AA11)</f>
        <v>81576766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385575264</v>
      </c>
      <c r="D19" s="18"/>
      <c r="E19" s="19">
        <v>561604811</v>
      </c>
      <c r="F19" s="20">
        <v>561604811</v>
      </c>
      <c r="G19" s="20"/>
      <c r="H19" s="20">
        <v>385575266</v>
      </c>
      <c r="I19" s="20"/>
      <c r="J19" s="20">
        <v>385575266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385575266</v>
      </c>
      <c r="X19" s="20">
        <v>140401242</v>
      </c>
      <c r="Y19" s="20">
        <v>245174024</v>
      </c>
      <c r="Z19" s="21">
        <v>174.62382847012137</v>
      </c>
      <c r="AA19" s="22">
        <v>561604811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385575264</v>
      </c>
      <c r="D24" s="29">
        <f>SUM(D15:D23)</f>
        <v>0</v>
      </c>
      <c r="E24" s="36">
        <f t="shared" si="1"/>
        <v>561604811</v>
      </c>
      <c r="F24" s="37">
        <f t="shared" si="1"/>
        <v>561604811</v>
      </c>
      <c r="G24" s="37">
        <f t="shared" si="1"/>
        <v>0</v>
      </c>
      <c r="H24" s="37">
        <f t="shared" si="1"/>
        <v>385575266</v>
      </c>
      <c r="I24" s="37">
        <f t="shared" si="1"/>
        <v>0</v>
      </c>
      <c r="J24" s="37">
        <f t="shared" si="1"/>
        <v>385575266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385575266</v>
      </c>
      <c r="X24" s="37">
        <f t="shared" si="1"/>
        <v>140401242</v>
      </c>
      <c r="Y24" s="37">
        <f t="shared" si="1"/>
        <v>245174024</v>
      </c>
      <c r="Z24" s="38">
        <f>+IF(X24&lt;&gt;0,+(Y24/X24)*100,0)</f>
        <v>174.62382847012137</v>
      </c>
      <c r="AA24" s="39">
        <f>SUM(AA15:AA23)</f>
        <v>561604811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446794220</v>
      </c>
      <c r="D25" s="29">
        <f>+D12+D24</f>
        <v>0</v>
      </c>
      <c r="E25" s="30">
        <f t="shared" si="2"/>
        <v>643181577</v>
      </c>
      <c r="F25" s="31">
        <f t="shared" si="2"/>
        <v>643181577</v>
      </c>
      <c r="G25" s="31">
        <f t="shared" si="2"/>
        <v>8593351</v>
      </c>
      <c r="H25" s="31">
        <f t="shared" si="2"/>
        <v>448995022</v>
      </c>
      <c r="I25" s="31">
        <f t="shared" si="2"/>
        <v>13866230</v>
      </c>
      <c r="J25" s="31">
        <f t="shared" si="2"/>
        <v>471454603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471454603</v>
      </c>
      <c r="X25" s="31">
        <f t="shared" si="2"/>
        <v>160795443</v>
      </c>
      <c r="Y25" s="31">
        <f t="shared" si="2"/>
        <v>310659160</v>
      </c>
      <c r="Z25" s="32">
        <f>+IF(X25&lt;&gt;0,+(Y25/X25)*100,0)</f>
        <v>193.20147026803488</v>
      </c>
      <c r="AA25" s="33">
        <f>+AA12+AA24</f>
        <v>643181577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3389068</v>
      </c>
      <c r="D31" s="18"/>
      <c r="E31" s="19">
        <v>4171218</v>
      </c>
      <c r="F31" s="20">
        <v>4171218</v>
      </c>
      <c r="G31" s="20">
        <v>11697</v>
      </c>
      <c r="H31" s="20">
        <v>3671743</v>
      </c>
      <c r="I31" s="20">
        <v>17921</v>
      </c>
      <c r="J31" s="20">
        <v>3701361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3701361</v>
      </c>
      <c r="X31" s="20">
        <v>1042800</v>
      </c>
      <c r="Y31" s="20">
        <v>2658561</v>
      </c>
      <c r="Z31" s="21">
        <v>254.94447640966627</v>
      </c>
      <c r="AA31" s="22">
        <v>4171218</v>
      </c>
    </row>
    <row r="32" spans="1:27" ht="13.5" x14ac:dyDescent="0.25">
      <c r="A32" s="23" t="s">
        <v>58</v>
      </c>
      <c r="B32" s="17" t="s">
        <v>32</v>
      </c>
      <c r="C32" s="18">
        <v>5704231</v>
      </c>
      <c r="D32" s="18"/>
      <c r="E32" s="19"/>
      <c r="F32" s="20"/>
      <c r="G32" s="20">
        <v>1611298</v>
      </c>
      <c r="H32" s="20">
        <v>5962835</v>
      </c>
      <c r="I32" s="20">
        <v>1810237</v>
      </c>
      <c r="J32" s="20">
        <v>9384370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9384370</v>
      </c>
      <c r="X32" s="20"/>
      <c r="Y32" s="20">
        <v>9384370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9093299</v>
      </c>
      <c r="D34" s="29">
        <f>SUM(D29:D33)</f>
        <v>0</v>
      </c>
      <c r="E34" s="30">
        <f t="shared" si="3"/>
        <v>4171218</v>
      </c>
      <c r="F34" s="31">
        <f t="shared" si="3"/>
        <v>4171218</v>
      </c>
      <c r="G34" s="31">
        <f t="shared" si="3"/>
        <v>1622995</v>
      </c>
      <c r="H34" s="31">
        <f t="shared" si="3"/>
        <v>9634578</v>
      </c>
      <c r="I34" s="31">
        <f t="shared" si="3"/>
        <v>1828158</v>
      </c>
      <c r="J34" s="31">
        <f t="shared" si="3"/>
        <v>13085731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13085731</v>
      </c>
      <c r="X34" s="31">
        <f t="shared" si="3"/>
        <v>1042800</v>
      </c>
      <c r="Y34" s="31">
        <f t="shared" si="3"/>
        <v>12042931</v>
      </c>
      <c r="Z34" s="32">
        <f>+IF(X34&lt;&gt;0,+(Y34/X34)*100,0)</f>
        <v>1154.8648830072882</v>
      </c>
      <c r="AA34" s="33">
        <f>SUM(AA29:AA33)</f>
        <v>4171218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9093299</v>
      </c>
      <c r="D40" s="29">
        <f>+D34+D39</f>
        <v>0</v>
      </c>
      <c r="E40" s="30">
        <f t="shared" si="5"/>
        <v>4171218</v>
      </c>
      <c r="F40" s="31">
        <f t="shared" si="5"/>
        <v>4171218</v>
      </c>
      <c r="G40" s="31">
        <f t="shared" si="5"/>
        <v>1622995</v>
      </c>
      <c r="H40" s="31">
        <f t="shared" si="5"/>
        <v>9634578</v>
      </c>
      <c r="I40" s="31">
        <f t="shared" si="5"/>
        <v>1828158</v>
      </c>
      <c r="J40" s="31">
        <f t="shared" si="5"/>
        <v>13085731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13085731</v>
      </c>
      <c r="X40" s="31">
        <f t="shared" si="5"/>
        <v>1042800</v>
      </c>
      <c r="Y40" s="31">
        <f t="shared" si="5"/>
        <v>12042931</v>
      </c>
      <c r="Z40" s="32">
        <f>+IF(X40&lt;&gt;0,+(Y40/X40)*100,0)</f>
        <v>1154.8648830072882</v>
      </c>
      <c r="AA40" s="33">
        <f>+AA34+AA39</f>
        <v>4171218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437700921</v>
      </c>
      <c r="D42" s="43">
        <f>+D25-D40</f>
        <v>0</v>
      </c>
      <c r="E42" s="44">
        <f t="shared" si="6"/>
        <v>639010359</v>
      </c>
      <c r="F42" s="45">
        <f t="shared" si="6"/>
        <v>639010359</v>
      </c>
      <c r="G42" s="45">
        <f t="shared" si="6"/>
        <v>6970356</v>
      </c>
      <c r="H42" s="45">
        <f t="shared" si="6"/>
        <v>439360444</v>
      </c>
      <c r="I42" s="45">
        <f t="shared" si="6"/>
        <v>12038072</v>
      </c>
      <c r="J42" s="45">
        <f t="shared" si="6"/>
        <v>458368872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458368872</v>
      </c>
      <c r="X42" s="45">
        <f t="shared" si="6"/>
        <v>159752643</v>
      </c>
      <c r="Y42" s="45">
        <f t="shared" si="6"/>
        <v>298616229</v>
      </c>
      <c r="Z42" s="46">
        <f>+IF(X42&lt;&gt;0,+(Y42/X42)*100,0)</f>
        <v>186.92412431636578</v>
      </c>
      <c r="AA42" s="47">
        <f>+AA25-AA40</f>
        <v>639010359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154087154</v>
      </c>
      <c r="D45" s="18"/>
      <c r="E45" s="19">
        <v>21324747</v>
      </c>
      <c r="F45" s="20">
        <v>21324747</v>
      </c>
      <c r="G45" s="20">
        <v>27161307</v>
      </c>
      <c r="H45" s="20">
        <v>-134648985</v>
      </c>
      <c r="I45" s="20">
        <v>40213134</v>
      </c>
      <c r="J45" s="20">
        <v>-67274544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-67274544</v>
      </c>
      <c r="X45" s="20">
        <v>5331183</v>
      </c>
      <c r="Y45" s="20">
        <v>-72605727</v>
      </c>
      <c r="Z45" s="48">
        <v>-1361.9064849208889</v>
      </c>
      <c r="AA45" s="22">
        <v>21324747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154087154</v>
      </c>
      <c r="D48" s="51">
        <f>SUM(D45:D47)</f>
        <v>0</v>
      </c>
      <c r="E48" s="52">
        <f t="shared" si="7"/>
        <v>21324747</v>
      </c>
      <c r="F48" s="53">
        <f t="shared" si="7"/>
        <v>21324747</v>
      </c>
      <c r="G48" s="53">
        <f t="shared" si="7"/>
        <v>27161307</v>
      </c>
      <c r="H48" s="53">
        <f t="shared" si="7"/>
        <v>-134648985</v>
      </c>
      <c r="I48" s="53">
        <f t="shared" si="7"/>
        <v>40213134</v>
      </c>
      <c r="J48" s="53">
        <f t="shared" si="7"/>
        <v>-67274544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-67274544</v>
      </c>
      <c r="X48" s="53">
        <f t="shared" si="7"/>
        <v>5331183</v>
      </c>
      <c r="Y48" s="53">
        <f t="shared" si="7"/>
        <v>-72605727</v>
      </c>
      <c r="Z48" s="54">
        <f>+IF(X48&lt;&gt;0,+(Y48/X48)*100,0)</f>
        <v>-1361.9064849208889</v>
      </c>
      <c r="AA48" s="55">
        <f>SUM(AA45:AA47)</f>
        <v>21324747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51740121</v>
      </c>
      <c r="D8" s="18"/>
      <c r="E8" s="19">
        <v>-83149513</v>
      </c>
      <c r="F8" s="20">
        <v>-83149513</v>
      </c>
      <c r="G8" s="20">
        <v>72418018</v>
      </c>
      <c r="H8" s="20">
        <v>-67422294</v>
      </c>
      <c r="I8" s="20">
        <v>55741469</v>
      </c>
      <c r="J8" s="20">
        <v>60737193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60737193</v>
      </c>
      <c r="X8" s="20">
        <v>-20787378</v>
      </c>
      <c r="Y8" s="20">
        <v>81524571</v>
      </c>
      <c r="Z8" s="21">
        <v>-392.18304011212956</v>
      </c>
      <c r="AA8" s="22">
        <v>-83149513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51740121</v>
      </c>
      <c r="D12" s="29">
        <f>SUM(D6:D11)</f>
        <v>0</v>
      </c>
      <c r="E12" s="30">
        <f t="shared" si="0"/>
        <v>-83149513</v>
      </c>
      <c r="F12" s="31">
        <f t="shared" si="0"/>
        <v>-83149513</v>
      </c>
      <c r="G12" s="31">
        <f t="shared" si="0"/>
        <v>72418018</v>
      </c>
      <c r="H12" s="31">
        <f t="shared" si="0"/>
        <v>-67422294</v>
      </c>
      <c r="I12" s="31">
        <f t="shared" si="0"/>
        <v>55741469</v>
      </c>
      <c r="J12" s="31">
        <f t="shared" si="0"/>
        <v>60737193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60737193</v>
      </c>
      <c r="X12" s="31">
        <f t="shared" si="0"/>
        <v>-20787378</v>
      </c>
      <c r="Y12" s="31">
        <f t="shared" si="0"/>
        <v>81524571</v>
      </c>
      <c r="Z12" s="32">
        <f>+IF(X12&lt;&gt;0,+(Y12/X12)*100,0)</f>
        <v>-392.18304011212956</v>
      </c>
      <c r="AA12" s="33">
        <f>SUM(AA6:AA11)</f>
        <v>-83149513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120621215</v>
      </c>
      <c r="D19" s="18"/>
      <c r="E19" s="19">
        <v>97266355</v>
      </c>
      <c r="F19" s="20">
        <v>97266355</v>
      </c>
      <c r="G19" s="20">
        <v>114760432</v>
      </c>
      <c r="H19" s="20">
        <v>-113368813</v>
      </c>
      <c r="I19" s="20">
        <v>120621215</v>
      </c>
      <c r="J19" s="20">
        <v>122012834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122012834</v>
      </c>
      <c r="X19" s="20">
        <v>24316587</v>
      </c>
      <c r="Y19" s="20">
        <v>97696247</v>
      </c>
      <c r="Z19" s="21">
        <v>401.76792491479165</v>
      </c>
      <c r="AA19" s="22">
        <v>97266355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120621215</v>
      </c>
      <c r="D24" s="29">
        <f>SUM(D15:D23)</f>
        <v>0</v>
      </c>
      <c r="E24" s="36">
        <f t="shared" si="1"/>
        <v>97266355</v>
      </c>
      <c r="F24" s="37">
        <f t="shared" si="1"/>
        <v>97266355</v>
      </c>
      <c r="G24" s="37">
        <f t="shared" si="1"/>
        <v>114760432</v>
      </c>
      <c r="H24" s="37">
        <f t="shared" si="1"/>
        <v>-113368813</v>
      </c>
      <c r="I24" s="37">
        <f t="shared" si="1"/>
        <v>120621215</v>
      </c>
      <c r="J24" s="37">
        <f t="shared" si="1"/>
        <v>122012834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122012834</v>
      </c>
      <c r="X24" s="37">
        <f t="shared" si="1"/>
        <v>24316587</v>
      </c>
      <c r="Y24" s="37">
        <f t="shared" si="1"/>
        <v>97696247</v>
      </c>
      <c r="Z24" s="38">
        <f>+IF(X24&lt;&gt;0,+(Y24/X24)*100,0)</f>
        <v>401.76792491479165</v>
      </c>
      <c r="AA24" s="39">
        <f>SUM(AA15:AA23)</f>
        <v>97266355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172361336</v>
      </c>
      <c r="D25" s="29">
        <f>+D12+D24</f>
        <v>0</v>
      </c>
      <c r="E25" s="30">
        <f t="shared" si="2"/>
        <v>14116842</v>
      </c>
      <c r="F25" s="31">
        <f t="shared" si="2"/>
        <v>14116842</v>
      </c>
      <c r="G25" s="31">
        <f t="shared" si="2"/>
        <v>187178450</v>
      </c>
      <c r="H25" s="31">
        <f t="shared" si="2"/>
        <v>-180791107</v>
      </c>
      <c r="I25" s="31">
        <f t="shared" si="2"/>
        <v>176362684</v>
      </c>
      <c r="J25" s="31">
        <f t="shared" si="2"/>
        <v>182750027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182750027</v>
      </c>
      <c r="X25" s="31">
        <f t="shared" si="2"/>
        <v>3529209</v>
      </c>
      <c r="Y25" s="31">
        <f t="shared" si="2"/>
        <v>179220818</v>
      </c>
      <c r="Z25" s="32">
        <f>+IF(X25&lt;&gt;0,+(Y25/X25)*100,0)</f>
        <v>5078.2149201138272</v>
      </c>
      <c r="AA25" s="33">
        <f>+AA12+AA24</f>
        <v>14116842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4925441</v>
      </c>
      <c r="D31" s="18"/>
      <c r="E31" s="19">
        <v>5495000</v>
      </c>
      <c r="F31" s="20">
        <v>5495000</v>
      </c>
      <c r="G31" s="20">
        <v>4932753</v>
      </c>
      <c r="H31" s="20">
        <v>-4934227</v>
      </c>
      <c r="I31" s="20">
        <v>4922077</v>
      </c>
      <c r="J31" s="20">
        <v>4920603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4920603</v>
      </c>
      <c r="X31" s="20">
        <v>1373748</v>
      </c>
      <c r="Y31" s="20">
        <v>3546855</v>
      </c>
      <c r="Z31" s="21">
        <v>258.18818298552577</v>
      </c>
      <c r="AA31" s="22">
        <v>5495000</v>
      </c>
    </row>
    <row r="32" spans="1:27" ht="13.5" x14ac:dyDescent="0.25">
      <c r="A32" s="23" t="s">
        <v>58</v>
      </c>
      <c r="B32" s="17" t="s">
        <v>32</v>
      </c>
      <c r="C32" s="18">
        <v>-20932860</v>
      </c>
      <c r="D32" s="18"/>
      <c r="E32" s="19">
        <v>19509825</v>
      </c>
      <c r="F32" s="20">
        <v>19509825</v>
      </c>
      <c r="G32" s="20">
        <v>-20960350</v>
      </c>
      <c r="H32" s="20">
        <v>21604704</v>
      </c>
      <c r="I32" s="20">
        <v>-20616167</v>
      </c>
      <c r="J32" s="20">
        <v>-19971813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-19971813</v>
      </c>
      <c r="X32" s="20">
        <v>4877457</v>
      </c>
      <c r="Y32" s="20">
        <v>-24849270</v>
      </c>
      <c r="Z32" s="21">
        <v>-509.47184157646086</v>
      </c>
      <c r="AA32" s="22">
        <v>19509825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-16007419</v>
      </c>
      <c r="D34" s="29">
        <f>SUM(D29:D33)</f>
        <v>0</v>
      </c>
      <c r="E34" s="30">
        <f t="shared" si="3"/>
        <v>25004825</v>
      </c>
      <c r="F34" s="31">
        <f t="shared" si="3"/>
        <v>25004825</v>
      </c>
      <c r="G34" s="31">
        <f t="shared" si="3"/>
        <v>-16027597</v>
      </c>
      <c r="H34" s="31">
        <f t="shared" si="3"/>
        <v>16670477</v>
      </c>
      <c r="I34" s="31">
        <f t="shared" si="3"/>
        <v>-15694090</v>
      </c>
      <c r="J34" s="31">
        <f t="shared" si="3"/>
        <v>-15051210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-15051210</v>
      </c>
      <c r="X34" s="31">
        <f t="shared" si="3"/>
        <v>6251205</v>
      </c>
      <c r="Y34" s="31">
        <f t="shared" si="3"/>
        <v>-21302415</v>
      </c>
      <c r="Z34" s="32">
        <f>+IF(X34&lt;&gt;0,+(Y34/X34)*100,0)</f>
        <v>-340.77293897736519</v>
      </c>
      <c r="AA34" s="33">
        <f>SUM(AA29:AA33)</f>
        <v>25004825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-16007419</v>
      </c>
      <c r="D40" s="29">
        <f>+D34+D39</f>
        <v>0</v>
      </c>
      <c r="E40" s="30">
        <f t="shared" si="5"/>
        <v>25004825</v>
      </c>
      <c r="F40" s="31">
        <f t="shared" si="5"/>
        <v>25004825</v>
      </c>
      <c r="G40" s="31">
        <f t="shared" si="5"/>
        <v>-16027597</v>
      </c>
      <c r="H40" s="31">
        <f t="shared" si="5"/>
        <v>16670477</v>
      </c>
      <c r="I40" s="31">
        <f t="shared" si="5"/>
        <v>-15694090</v>
      </c>
      <c r="J40" s="31">
        <f t="shared" si="5"/>
        <v>-15051210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-15051210</v>
      </c>
      <c r="X40" s="31">
        <f t="shared" si="5"/>
        <v>6251205</v>
      </c>
      <c r="Y40" s="31">
        <f t="shared" si="5"/>
        <v>-21302415</v>
      </c>
      <c r="Z40" s="32">
        <f>+IF(X40&lt;&gt;0,+(Y40/X40)*100,0)</f>
        <v>-340.77293897736519</v>
      </c>
      <c r="AA40" s="33">
        <f>+AA34+AA39</f>
        <v>25004825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188368755</v>
      </c>
      <c r="D42" s="43">
        <f>+D25-D40</f>
        <v>0</v>
      </c>
      <c r="E42" s="44">
        <f t="shared" si="6"/>
        <v>-10887983</v>
      </c>
      <c r="F42" s="45">
        <f t="shared" si="6"/>
        <v>-10887983</v>
      </c>
      <c r="G42" s="45">
        <f t="shared" si="6"/>
        <v>203206047</v>
      </c>
      <c r="H42" s="45">
        <f t="shared" si="6"/>
        <v>-197461584</v>
      </c>
      <c r="I42" s="45">
        <f t="shared" si="6"/>
        <v>192056774</v>
      </c>
      <c r="J42" s="45">
        <f t="shared" si="6"/>
        <v>197801237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197801237</v>
      </c>
      <c r="X42" s="45">
        <f t="shared" si="6"/>
        <v>-2721996</v>
      </c>
      <c r="Y42" s="45">
        <f t="shared" si="6"/>
        <v>200523233</v>
      </c>
      <c r="Z42" s="46">
        <f>+IF(X42&lt;&gt;0,+(Y42/X42)*100,0)</f>
        <v>-7366.7717733604304</v>
      </c>
      <c r="AA42" s="47">
        <f>+AA25-AA40</f>
        <v>-10887983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25776471</v>
      </c>
      <c r="D45" s="18"/>
      <c r="E45" s="19">
        <v>127283077</v>
      </c>
      <c r="F45" s="20">
        <v>127283077</v>
      </c>
      <c r="G45" s="20">
        <v>-34287064</v>
      </c>
      <c r="H45" s="20">
        <v>26528413</v>
      </c>
      <c r="I45" s="20">
        <v>-3639111</v>
      </c>
      <c r="J45" s="20">
        <v>-11397762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-11397762</v>
      </c>
      <c r="X45" s="20">
        <v>31820769</v>
      </c>
      <c r="Y45" s="20">
        <v>-43218531</v>
      </c>
      <c r="Z45" s="48">
        <v>-135.81862525069712</v>
      </c>
      <c r="AA45" s="22">
        <v>127283077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25776471</v>
      </c>
      <c r="D48" s="51">
        <f>SUM(D45:D47)</f>
        <v>0</v>
      </c>
      <c r="E48" s="52">
        <f t="shared" si="7"/>
        <v>127283077</v>
      </c>
      <c r="F48" s="53">
        <f t="shared" si="7"/>
        <v>127283077</v>
      </c>
      <c r="G48" s="53">
        <f t="shared" si="7"/>
        <v>-34287064</v>
      </c>
      <c r="H48" s="53">
        <f t="shared" si="7"/>
        <v>26528413</v>
      </c>
      <c r="I48" s="53">
        <f t="shared" si="7"/>
        <v>-3639111</v>
      </c>
      <c r="J48" s="53">
        <f t="shared" si="7"/>
        <v>-11397762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-11397762</v>
      </c>
      <c r="X48" s="53">
        <f t="shared" si="7"/>
        <v>31820769</v>
      </c>
      <c r="Y48" s="53">
        <f t="shared" si="7"/>
        <v>-43218531</v>
      </c>
      <c r="Z48" s="54">
        <f>+IF(X48&lt;&gt;0,+(Y48/X48)*100,0)</f>
        <v>-135.81862525069712</v>
      </c>
      <c r="AA48" s="55">
        <f>SUM(AA45:AA47)</f>
        <v>127283077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88600318</v>
      </c>
      <c r="D8" s="18"/>
      <c r="E8" s="19">
        <v>48785321</v>
      </c>
      <c r="F8" s="20">
        <v>48785321</v>
      </c>
      <c r="G8" s="20">
        <v>59043910</v>
      </c>
      <c r="H8" s="20">
        <v>31039261</v>
      </c>
      <c r="I8" s="20">
        <v>-1722748</v>
      </c>
      <c r="J8" s="20">
        <v>88360423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88360423</v>
      </c>
      <c r="X8" s="20">
        <v>12196344</v>
      </c>
      <c r="Y8" s="20">
        <v>76164079</v>
      </c>
      <c r="Z8" s="21">
        <v>624.48286962060104</v>
      </c>
      <c r="AA8" s="22">
        <v>48785321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88600318</v>
      </c>
      <c r="D12" s="29">
        <f>SUM(D6:D11)</f>
        <v>0</v>
      </c>
      <c r="E12" s="30">
        <f t="shared" si="0"/>
        <v>48785321</v>
      </c>
      <c r="F12" s="31">
        <f t="shared" si="0"/>
        <v>48785321</v>
      </c>
      <c r="G12" s="31">
        <f t="shared" si="0"/>
        <v>59043910</v>
      </c>
      <c r="H12" s="31">
        <f t="shared" si="0"/>
        <v>31039261</v>
      </c>
      <c r="I12" s="31">
        <f t="shared" si="0"/>
        <v>-1722748</v>
      </c>
      <c r="J12" s="31">
        <f t="shared" si="0"/>
        <v>88360423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88360423</v>
      </c>
      <c r="X12" s="31">
        <f t="shared" si="0"/>
        <v>12196344</v>
      </c>
      <c r="Y12" s="31">
        <f t="shared" si="0"/>
        <v>76164079</v>
      </c>
      <c r="Z12" s="32">
        <f>+IF(X12&lt;&gt;0,+(Y12/X12)*100,0)</f>
        <v>624.48286962060104</v>
      </c>
      <c r="AA12" s="33">
        <f>SUM(AA6:AA11)</f>
        <v>48785321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223504905</v>
      </c>
      <c r="D19" s="18"/>
      <c r="E19" s="19">
        <v>283203789</v>
      </c>
      <c r="F19" s="20">
        <v>283203789</v>
      </c>
      <c r="G19" s="20">
        <v>235531887</v>
      </c>
      <c r="H19" s="20">
        <v>-11362979</v>
      </c>
      <c r="I19" s="20">
        <v>2681857</v>
      </c>
      <c r="J19" s="20">
        <v>226850765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226850765</v>
      </c>
      <c r="X19" s="20">
        <v>70801056</v>
      </c>
      <c r="Y19" s="20">
        <v>156049709</v>
      </c>
      <c r="Z19" s="21">
        <v>220.40590609270006</v>
      </c>
      <c r="AA19" s="22">
        <v>283203789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223504905</v>
      </c>
      <c r="D24" s="29">
        <f>SUM(D15:D23)</f>
        <v>0</v>
      </c>
      <c r="E24" s="36">
        <f t="shared" si="1"/>
        <v>283203789</v>
      </c>
      <c r="F24" s="37">
        <f t="shared" si="1"/>
        <v>283203789</v>
      </c>
      <c r="G24" s="37">
        <f t="shared" si="1"/>
        <v>235531887</v>
      </c>
      <c r="H24" s="37">
        <f t="shared" si="1"/>
        <v>-11362979</v>
      </c>
      <c r="I24" s="37">
        <f t="shared" si="1"/>
        <v>2681857</v>
      </c>
      <c r="J24" s="37">
        <f t="shared" si="1"/>
        <v>226850765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226850765</v>
      </c>
      <c r="X24" s="37">
        <f t="shared" si="1"/>
        <v>70801056</v>
      </c>
      <c r="Y24" s="37">
        <f t="shared" si="1"/>
        <v>156049709</v>
      </c>
      <c r="Z24" s="38">
        <f>+IF(X24&lt;&gt;0,+(Y24/X24)*100,0)</f>
        <v>220.40590609270006</v>
      </c>
      <c r="AA24" s="39">
        <f>SUM(AA15:AA23)</f>
        <v>283203789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312105223</v>
      </c>
      <c r="D25" s="29">
        <f>+D12+D24</f>
        <v>0</v>
      </c>
      <c r="E25" s="30">
        <f t="shared" si="2"/>
        <v>331989110</v>
      </c>
      <c r="F25" s="31">
        <f t="shared" si="2"/>
        <v>331989110</v>
      </c>
      <c r="G25" s="31">
        <f t="shared" si="2"/>
        <v>294575797</v>
      </c>
      <c r="H25" s="31">
        <f t="shared" si="2"/>
        <v>19676282</v>
      </c>
      <c r="I25" s="31">
        <f t="shared" si="2"/>
        <v>959109</v>
      </c>
      <c r="J25" s="31">
        <f t="shared" si="2"/>
        <v>315211188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315211188</v>
      </c>
      <c r="X25" s="31">
        <f t="shared" si="2"/>
        <v>82997400</v>
      </c>
      <c r="Y25" s="31">
        <f t="shared" si="2"/>
        <v>232213788</v>
      </c>
      <c r="Z25" s="32">
        <f>+IF(X25&lt;&gt;0,+(Y25/X25)*100,0)</f>
        <v>279.78441252376581</v>
      </c>
      <c r="AA25" s="33">
        <f>+AA12+AA24</f>
        <v>331989110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3506732</v>
      </c>
      <c r="D31" s="18"/>
      <c r="E31" s="19">
        <v>430550</v>
      </c>
      <c r="F31" s="20">
        <v>430550</v>
      </c>
      <c r="G31" s="20">
        <v>-2644348</v>
      </c>
      <c r="H31" s="20">
        <v>6195756</v>
      </c>
      <c r="I31" s="20">
        <v>41378</v>
      </c>
      <c r="J31" s="20">
        <v>3592786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3592786</v>
      </c>
      <c r="X31" s="20">
        <v>107634</v>
      </c>
      <c r="Y31" s="20">
        <v>3485152</v>
      </c>
      <c r="Z31" s="21">
        <v>3237.965698571084</v>
      </c>
      <c r="AA31" s="22">
        <v>430550</v>
      </c>
    </row>
    <row r="32" spans="1:27" ht="13.5" x14ac:dyDescent="0.25">
      <c r="A32" s="23" t="s">
        <v>58</v>
      </c>
      <c r="B32" s="17" t="s">
        <v>32</v>
      </c>
      <c r="C32" s="18">
        <v>64314525</v>
      </c>
      <c r="D32" s="18"/>
      <c r="E32" s="19">
        <v>25506949</v>
      </c>
      <c r="F32" s="20">
        <v>25506949</v>
      </c>
      <c r="G32" s="20">
        <v>44130816</v>
      </c>
      <c r="H32" s="20">
        <v>-8702811</v>
      </c>
      <c r="I32" s="20">
        <v>133278</v>
      </c>
      <c r="J32" s="20">
        <v>35561283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35561283</v>
      </c>
      <c r="X32" s="20">
        <v>6376728</v>
      </c>
      <c r="Y32" s="20">
        <v>29184555</v>
      </c>
      <c r="Z32" s="21">
        <v>457.6728849027275</v>
      </c>
      <c r="AA32" s="22">
        <v>25506949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67821257</v>
      </c>
      <c r="D34" s="29">
        <f>SUM(D29:D33)</f>
        <v>0</v>
      </c>
      <c r="E34" s="30">
        <f t="shared" si="3"/>
        <v>25937499</v>
      </c>
      <c r="F34" s="31">
        <f t="shared" si="3"/>
        <v>25937499</v>
      </c>
      <c r="G34" s="31">
        <f t="shared" si="3"/>
        <v>41486468</v>
      </c>
      <c r="H34" s="31">
        <f t="shared" si="3"/>
        <v>-2507055</v>
      </c>
      <c r="I34" s="31">
        <f t="shared" si="3"/>
        <v>174656</v>
      </c>
      <c r="J34" s="31">
        <f t="shared" si="3"/>
        <v>39154069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39154069</v>
      </c>
      <c r="X34" s="31">
        <f t="shared" si="3"/>
        <v>6484362</v>
      </c>
      <c r="Y34" s="31">
        <f t="shared" si="3"/>
        <v>32669707</v>
      </c>
      <c r="Z34" s="32">
        <f>+IF(X34&lt;&gt;0,+(Y34/X34)*100,0)</f>
        <v>503.82299754393722</v>
      </c>
      <c r="AA34" s="33">
        <f>SUM(AA29:AA33)</f>
        <v>25937499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67821257</v>
      </c>
      <c r="D40" s="29">
        <f>+D34+D39</f>
        <v>0</v>
      </c>
      <c r="E40" s="30">
        <f t="shared" si="5"/>
        <v>25937499</v>
      </c>
      <c r="F40" s="31">
        <f t="shared" si="5"/>
        <v>25937499</v>
      </c>
      <c r="G40" s="31">
        <f t="shared" si="5"/>
        <v>41486468</v>
      </c>
      <c r="H40" s="31">
        <f t="shared" si="5"/>
        <v>-2507055</v>
      </c>
      <c r="I40" s="31">
        <f t="shared" si="5"/>
        <v>174656</v>
      </c>
      <c r="J40" s="31">
        <f t="shared" si="5"/>
        <v>39154069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39154069</v>
      </c>
      <c r="X40" s="31">
        <f t="shared" si="5"/>
        <v>6484362</v>
      </c>
      <c r="Y40" s="31">
        <f t="shared" si="5"/>
        <v>32669707</v>
      </c>
      <c r="Z40" s="32">
        <f>+IF(X40&lt;&gt;0,+(Y40/X40)*100,0)</f>
        <v>503.82299754393722</v>
      </c>
      <c r="AA40" s="33">
        <f>+AA34+AA39</f>
        <v>25937499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244283966</v>
      </c>
      <c r="D42" s="43">
        <f>+D25-D40</f>
        <v>0</v>
      </c>
      <c r="E42" s="44">
        <f t="shared" si="6"/>
        <v>306051611</v>
      </c>
      <c r="F42" s="45">
        <f t="shared" si="6"/>
        <v>306051611</v>
      </c>
      <c r="G42" s="45">
        <f t="shared" si="6"/>
        <v>253089329</v>
      </c>
      <c r="H42" s="45">
        <f t="shared" si="6"/>
        <v>22183337</v>
      </c>
      <c r="I42" s="45">
        <f t="shared" si="6"/>
        <v>784453</v>
      </c>
      <c r="J42" s="45">
        <f t="shared" si="6"/>
        <v>276057119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276057119</v>
      </c>
      <c r="X42" s="45">
        <f t="shared" si="6"/>
        <v>76513038</v>
      </c>
      <c r="Y42" s="45">
        <f t="shared" si="6"/>
        <v>199544081</v>
      </c>
      <c r="Z42" s="46">
        <f>+IF(X42&lt;&gt;0,+(Y42/X42)*100,0)</f>
        <v>260.79748787389673</v>
      </c>
      <c r="AA42" s="47">
        <f>+AA25-AA40</f>
        <v>306051611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41552222</v>
      </c>
      <c r="D45" s="18"/>
      <c r="E45" s="19">
        <v>-23259350</v>
      </c>
      <c r="F45" s="20">
        <v>-23259350</v>
      </c>
      <c r="G45" s="20">
        <v>30516115</v>
      </c>
      <c r="H45" s="20">
        <v>22389295</v>
      </c>
      <c r="I45" s="20">
        <v>-18866855</v>
      </c>
      <c r="J45" s="20">
        <v>34038555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34038555</v>
      </c>
      <c r="X45" s="20">
        <v>-5814840</v>
      </c>
      <c r="Y45" s="20">
        <v>39853395</v>
      </c>
      <c r="Z45" s="48">
        <v>-685.37388818952877</v>
      </c>
      <c r="AA45" s="22">
        <v>-23259350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41552222</v>
      </c>
      <c r="D48" s="51">
        <f>SUM(D45:D47)</f>
        <v>0</v>
      </c>
      <c r="E48" s="52">
        <f t="shared" si="7"/>
        <v>-23259350</v>
      </c>
      <c r="F48" s="53">
        <f t="shared" si="7"/>
        <v>-23259350</v>
      </c>
      <c r="G48" s="53">
        <f t="shared" si="7"/>
        <v>30516115</v>
      </c>
      <c r="H48" s="53">
        <f t="shared" si="7"/>
        <v>22389295</v>
      </c>
      <c r="I48" s="53">
        <f t="shared" si="7"/>
        <v>-18866855</v>
      </c>
      <c r="J48" s="53">
        <f t="shared" si="7"/>
        <v>34038555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34038555</v>
      </c>
      <c r="X48" s="53">
        <f t="shared" si="7"/>
        <v>-5814840</v>
      </c>
      <c r="Y48" s="53">
        <f t="shared" si="7"/>
        <v>39853395</v>
      </c>
      <c r="Z48" s="54">
        <f>+IF(X48&lt;&gt;0,+(Y48/X48)*100,0)</f>
        <v>-685.37388818952877</v>
      </c>
      <c r="AA48" s="55">
        <f>SUM(AA45:AA47)</f>
        <v>-23259350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-24764</v>
      </c>
      <c r="D8" s="18"/>
      <c r="E8" s="19">
        <v>-2346356</v>
      </c>
      <c r="F8" s="20">
        <v>-2346356</v>
      </c>
      <c r="G8" s="20">
        <v>174893</v>
      </c>
      <c r="H8" s="20">
        <v>15614</v>
      </c>
      <c r="I8" s="20">
        <v>-181701</v>
      </c>
      <c r="J8" s="20">
        <v>8806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8806</v>
      </c>
      <c r="X8" s="20">
        <v>-586590</v>
      </c>
      <c r="Y8" s="20">
        <v>595396</v>
      </c>
      <c r="Z8" s="21">
        <v>-101.50121890928929</v>
      </c>
      <c r="AA8" s="22">
        <v>-2346356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-24764</v>
      </c>
      <c r="D12" s="29">
        <f>SUM(D6:D11)</f>
        <v>0</v>
      </c>
      <c r="E12" s="30">
        <f t="shared" si="0"/>
        <v>-2346356</v>
      </c>
      <c r="F12" s="31">
        <f t="shared" si="0"/>
        <v>-2346356</v>
      </c>
      <c r="G12" s="31">
        <f t="shared" si="0"/>
        <v>174893</v>
      </c>
      <c r="H12" s="31">
        <f t="shared" si="0"/>
        <v>15614</v>
      </c>
      <c r="I12" s="31">
        <f t="shared" si="0"/>
        <v>-181701</v>
      </c>
      <c r="J12" s="31">
        <f t="shared" si="0"/>
        <v>8806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8806</v>
      </c>
      <c r="X12" s="31">
        <f t="shared" si="0"/>
        <v>-586590</v>
      </c>
      <c r="Y12" s="31">
        <f t="shared" si="0"/>
        <v>595396</v>
      </c>
      <c r="Z12" s="32">
        <f>+IF(X12&lt;&gt;0,+(Y12/X12)*100,0)</f>
        <v>-101.50121890928929</v>
      </c>
      <c r="AA12" s="33">
        <f>SUM(AA6:AA11)</f>
        <v>-2346356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411838</v>
      </c>
      <c r="D19" s="18"/>
      <c r="E19" s="19">
        <v>184599639</v>
      </c>
      <c r="F19" s="20">
        <v>184599639</v>
      </c>
      <c r="G19" s="20">
        <v>125224004</v>
      </c>
      <c r="H19" s="20">
        <v>1418911</v>
      </c>
      <c r="I19" s="20">
        <v>-124812167</v>
      </c>
      <c r="J19" s="20">
        <v>1830748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1830748</v>
      </c>
      <c r="X19" s="20">
        <v>46149912</v>
      </c>
      <c r="Y19" s="20">
        <v>-44319164</v>
      </c>
      <c r="Z19" s="21">
        <v>-96.033041189764347</v>
      </c>
      <c r="AA19" s="22">
        <v>184599639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411838</v>
      </c>
      <c r="D24" s="29">
        <f>SUM(D15:D23)</f>
        <v>0</v>
      </c>
      <c r="E24" s="36">
        <f t="shared" si="1"/>
        <v>184599639</v>
      </c>
      <c r="F24" s="37">
        <f t="shared" si="1"/>
        <v>184599639</v>
      </c>
      <c r="G24" s="37">
        <f t="shared" si="1"/>
        <v>125224004</v>
      </c>
      <c r="H24" s="37">
        <f t="shared" si="1"/>
        <v>1418911</v>
      </c>
      <c r="I24" s="37">
        <f t="shared" si="1"/>
        <v>-124812167</v>
      </c>
      <c r="J24" s="37">
        <f t="shared" si="1"/>
        <v>1830748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1830748</v>
      </c>
      <c r="X24" s="37">
        <f t="shared" si="1"/>
        <v>46149912</v>
      </c>
      <c r="Y24" s="37">
        <f t="shared" si="1"/>
        <v>-44319164</v>
      </c>
      <c r="Z24" s="38">
        <f>+IF(X24&lt;&gt;0,+(Y24/X24)*100,0)</f>
        <v>-96.033041189764347</v>
      </c>
      <c r="AA24" s="39">
        <f>SUM(AA15:AA23)</f>
        <v>184599639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387074</v>
      </c>
      <c r="D25" s="29">
        <f>+D12+D24</f>
        <v>0</v>
      </c>
      <c r="E25" s="30">
        <f t="shared" si="2"/>
        <v>182253283</v>
      </c>
      <c r="F25" s="31">
        <f t="shared" si="2"/>
        <v>182253283</v>
      </c>
      <c r="G25" s="31">
        <f t="shared" si="2"/>
        <v>125398897</v>
      </c>
      <c r="H25" s="31">
        <f t="shared" si="2"/>
        <v>1434525</v>
      </c>
      <c r="I25" s="31">
        <f t="shared" si="2"/>
        <v>-124993868</v>
      </c>
      <c r="J25" s="31">
        <f t="shared" si="2"/>
        <v>1839554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1839554</v>
      </c>
      <c r="X25" s="31">
        <f t="shared" si="2"/>
        <v>45563322</v>
      </c>
      <c r="Y25" s="31">
        <f t="shared" si="2"/>
        <v>-43723768</v>
      </c>
      <c r="Z25" s="32">
        <f>+IF(X25&lt;&gt;0,+(Y25/X25)*100,0)</f>
        <v>-95.962642934595507</v>
      </c>
      <c r="AA25" s="33">
        <f>+AA12+AA24</f>
        <v>182253283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80172</v>
      </c>
      <c r="D31" s="18"/>
      <c r="E31" s="19">
        <v>22905</v>
      </c>
      <c r="F31" s="20">
        <v>22905</v>
      </c>
      <c r="G31" s="20">
        <v>134147</v>
      </c>
      <c r="H31" s="20">
        <v>8520</v>
      </c>
      <c r="I31" s="20">
        <v>-31916</v>
      </c>
      <c r="J31" s="20">
        <v>110751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110751</v>
      </c>
      <c r="X31" s="20">
        <v>5724</v>
      </c>
      <c r="Y31" s="20">
        <v>105027</v>
      </c>
      <c r="Z31" s="21">
        <v>1834.8532494758911</v>
      </c>
      <c r="AA31" s="22">
        <v>22905</v>
      </c>
    </row>
    <row r="32" spans="1:27" ht="13.5" x14ac:dyDescent="0.25">
      <c r="A32" s="23" t="s">
        <v>58</v>
      </c>
      <c r="B32" s="17" t="s">
        <v>32</v>
      </c>
      <c r="C32" s="18">
        <v>-9780</v>
      </c>
      <c r="D32" s="18"/>
      <c r="E32" s="19"/>
      <c r="F32" s="20"/>
      <c r="G32" s="20">
        <v>230123</v>
      </c>
      <c r="H32" s="20"/>
      <c r="I32" s="20">
        <v>-241508</v>
      </c>
      <c r="J32" s="20">
        <v>-11385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-11385</v>
      </c>
      <c r="X32" s="20"/>
      <c r="Y32" s="20">
        <v>-11385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70392</v>
      </c>
      <c r="D34" s="29">
        <f>SUM(D29:D33)</f>
        <v>0</v>
      </c>
      <c r="E34" s="30">
        <f t="shared" si="3"/>
        <v>22905</v>
      </c>
      <c r="F34" s="31">
        <f t="shared" si="3"/>
        <v>22905</v>
      </c>
      <c r="G34" s="31">
        <f t="shared" si="3"/>
        <v>364270</v>
      </c>
      <c r="H34" s="31">
        <f t="shared" si="3"/>
        <v>8520</v>
      </c>
      <c r="I34" s="31">
        <f t="shared" si="3"/>
        <v>-273424</v>
      </c>
      <c r="J34" s="31">
        <f t="shared" si="3"/>
        <v>99366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99366</v>
      </c>
      <c r="X34" s="31">
        <f t="shared" si="3"/>
        <v>5724</v>
      </c>
      <c r="Y34" s="31">
        <f t="shared" si="3"/>
        <v>93642</v>
      </c>
      <c r="Z34" s="32">
        <f>+IF(X34&lt;&gt;0,+(Y34/X34)*100,0)</f>
        <v>1635.9538784067088</v>
      </c>
      <c r="AA34" s="33">
        <f>SUM(AA29:AA33)</f>
        <v>22905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70392</v>
      </c>
      <c r="D40" s="29">
        <f>+D34+D39</f>
        <v>0</v>
      </c>
      <c r="E40" s="30">
        <f t="shared" si="5"/>
        <v>22905</v>
      </c>
      <c r="F40" s="31">
        <f t="shared" si="5"/>
        <v>22905</v>
      </c>
      <c r="G40" s="31">
        <f t="shared" si="5"/>
        <v>364270</v>
      </c>
      <c r="H40" s="31">
        <f t="shared" si="5"/>
        <v>8520</v>
      </c>
      <c r="I40" s="31">
        <f t="shared" si="5"/>
        <v>-273424</v>
      </c>
      <c r="J40" s="31">
        <f t="shared" si="5"/>
        <v>99366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99366</v>
      </c>
      <c r="X40" s="31">
        <f t="shared" si="5"/>
        <v>5724</v>
      </c>
      <c r="Y40" s="31">
        <f t="shared" si="5"/>
        <v>93642</v>
      </c>
      <c r="Z40" s="32">
        <f>+IF(X40&lt;&gt;0,+(Y40/X40)*100,0)</f>
        <v>1635.9538784067088</v>
      </c>
      <c r="AA40" s="33">
        <f>+AA34+AA39</f>
        <v>22905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316682</v>
      </c>
      <c r="D42" s="43">
        <f>+D25-D40</f>
        <v>0</v>
      </c>
      <c r="E42" s="44">
        <f t="shared" si="6"/>
        <v>182230378</v>
      </c>
      <c r="F42" s="45">
        <f t="shared" si="6"/>
        <v>182230378</v>
      </c>
      <c r="G42" s="45">
        <f t="shared" si="6"/>
        <v>125034627</v>
      </c>
      <c r="H42" s="45">
        <f t="shared" si="6"/>
        <v>1426005</v>
      </c>
      <c r="I42" s="45">
        <f t="shared" si="6"/>
        <v>-124720444</v>
      </c>
      <c r="J42" s="45">
        <f t="shared" si="6"/>
        <v>1740188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1740188</v>
      </c>
      <c r="X42" s="45">
        <f t="shared" si="6"/>
        <v>45557598</v>
      </c>
      <c r="Y42" s="45">
        <f t="shared" si="6"/>
        <v>-43817410</v>
      </c>
      <c r="Z42" s="46">
        <f>+IF(X42&lt;&gt;0,+(Y42/X42)*100,0)</f>
        <v>-96.180246377344119</v>
      </c>
      <c r="AA42" s="47">
        <f>+AA25-AA40</f>
        <v>182230378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-16279899</v>
      </c>
      <c r="D45" s="18"/>
      <c r="E45" s="19">
        <v>3262419</v>
      </c>
      <c r="F45" s="20">
        <v>3262419</v>
      </c>
      <c r="G45" s="20">
        <v>-28035215</v>
      </c>
      <c r="H45" s="20">
        <v>-225375</v>
      </c>
      <c r="I45" s="20">
        <v>11159473</v>
      </c>
      <c r="J45" s="20">
        <v>-17101117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-17101117</v>
      </c>
      <c r="X45" s="20">
        <v>815604</v>
      </c>
      <c r="Y45" s="20">
        <v>-17916721</v>
      </c>
      <c r="Z45" s="48">
        <v>-2196.7426594278595</v>
      </c>
      <c r="AA45" s="22">
        <v>3262419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-16279899</v>
      </c>
      <c r="D48" s="51">
        <f>SUM(D45:D47)</f>
        <v>0</v>
      </c>
      <c r="E48" s="52">
        <f t="shared" si="7"/>
        <v>3262419</v>
      </c>
      <c r="F48" s="53">
        <f t="shared" si="7"/>
        <v>3262419</v>
      </c>
      <c r="G48" s="53">
        <f t="shared" si="7"/>
        <v>-28035215</v>
      </c>
      <c r="H48" s="53">
        <f t="shared" si="7"/>
        <v>-225375</v>
      </c>
      <c r="I48" s="53">
        <f t="shared" si="7"/>
        <v>11159473</v>
      </c>
      <c r="J48" s="53">
        <f t="shared" si="7"/>
        <v>-17101117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-17101117</v>
      </c>
      <c r="X48" s="53">
        <f t="shared" si="7"/>
        <v>815604</v>
      </c>
      <c r="Y48" s="53">
        <f t="shared" si="7"/>
        <v>-17916721</v>
      </c>
      <c r="Z48" s="54">
        <f>+IF(X48&lt;&gt;0,+(Y48/X48)*100,0)</f>
        <v>-2196.7426594278595</v>
      </c>
      <c r="AA48" s="55">
        <f>SUM(AA45:AA47)</f>
        <v>3262419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97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94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95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96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F82EADA-FEC8-4E25-B6E4-0D66DC60ED73}"/>
</file>

<file path=customXml/itemProps2.xml><?xml version="1.0" encoding="utf-8"?>
<ds:datastoreItem xmlns:ds="http://schemas.openxmlformats.org/officeDocument/2006/customXml" ds:itemID="{0A9DCF9A-B5B7-4093-B906-07ACD8F660EF}"/>
</file>

<file path=customXml/itemProps3.xml><?xml version="1.0" encoding="utf-8"?>
<ds:datastoreItem xmlns:ds="http://schemas.openxmlformats.org/officeDocument/2006/customXml" ds:itemID="{D4A49939-E176-4D81-BF09-3DB80FCC912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2021-11-22T08:23:24Z</dcterms:created>
  <dcterms:modified xsi:type="dcterms:W3CDTF">2021-11-22T08:24:16Z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